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doc\Документы\УБПиМО\2 БЮДЖЕТ\2026\0. ПРОЕКТЫ, ДОКУМЕНТ,МАТЕРИАЛЫ ПО БЮДЖЕТУ 2026-2027\МБТ\рабочее\3 Субвенции\"/>
    </mc:Choice>
  </mc:AlternateContent>
  <bookViews>
    <workbookView xWindow="360" yWindow="15" windowWidth="20955" windowHeight="9720"/>
  </bookViews>
  <sheets>
    <sheet name="2026_232" sheetId="1" r:id="rId1"/>
    <sheet name="2027_361" sheetId="2" r:id="rId2"/>
    <sheet name="2028_361" sheetId="3" r:id="rId3"/>
  </sheets>
  <externalReferences>
    <externalReference r:id="rId4"/>
    <externalReference r:id="rId5"/>
    <externalReference r:id="rId6"/>
  </externalReferences>
  <definedNames>
    <definedName name="_xlnm._FilterDatabase" localSheetId="0" hidden="1">'2026_232'!$E$16:$Q$64</definedName>
    <definedName name="_xlnm._FilterDatabase" localSheetId="1" hidden="1">'2027_361'!$E$16:$Q$65</definedName>
    <definedName name="_xlnm._FilterDatabase" localSheetId="2" hidden="1">'2028_361'!$E$18:$Q$67</definedName>
    <definedName name="Z_57DA4CFD_776F_4BFB_8F07_A580BFC8571B_.wvu.Cols" localSheetId="0" hidden="1">'[1]2025_75569р 430'!#REF!</definedName>
    <definedName name="Z_57DA4CFD_776F_4BFB_8F07_A580BFC8571B_.wvu.Cols" localSheetId="1" hidden="1">'[2]2026 75569р 451'!#REF!</definedName>
    <definedName name="Z_57DA4CFD_776F_4BFB_8F07_A580BFC8571B_.wvu.Cols" localSheetId="2" hidden="1">'[3]2027_75569р 451 (2)'!#REF!</definedName>
    <definedName name="Z_57DA4CFD_776F_4BFB_8F07_A580BFC8571B_.wvu.FilterData" localSheetId="0" hidden="1">'2026_232'!$A$17:$Q$60</definedName>
    <definedName name="Z_57DA4CFD_776F_4BFB_8F07_A580BFC8571B_.wvu.FilterData" localSheetId="1" hidden="1">'2027_361'!$A$17:$Q$61</definedName>
    <definedName name="Z_57DA4CFD_776F_4BFB_8F07_A580BFC8571B_.wvu.FilterData" localSheetId="2" hidden="1">'2028_361'!$A$19:$Q$63</definedName>
    <definedName name="Z_57DA4CFD_776F_4BFB_8F07_A580BFC8571B_.wvu.PrintArea" localSheetId="0" hidden="1">'2026_232'!$A$1:$Q$59</definedName>
    <definedName name="Z_57DA4CFD_776F_4BFB_8F07_A580BFC8571B_.wvu.PrintArea" localSheetId="1" hidden="1">'2027_361'!$A$1:$Q$60</definedName>
    <definedName name="Z_57DA4CFD_776F_4BFB_8F07_A580BFC8571B_.wvu.PrintArea" localSheetId="2" hidden="1">'2028_361'!$A$1:$Q$62</definedName>
    <definedName name="Z_57DA4CFD_776F_4BFB_8F07_A580BFC8571B_.wvu.PrintTitles" localSheetId="0" hidden="1">'[1]2025_75569р 430'!#REF!</definedName>
    <definedName name="Z_57DA4CFD_776F_4BFB_8F07_A580BFC8571B_.wvu.PrintTitles" localSheetId="1" hidden="1">'[2]2026 75569р 451'!#REF!</definedName>
    <definedName name="Z_57DA4CFD_776F_4BFB_8F07_A580BFC8571B_.wvu.PrintTitles" localSheetId="2" hidden="1">'[3]2027_75569р 451 (2)'!#REF!</definedName>
    <definedName name="Z_D5AD92C9_56CB_49FE_9667_44C54E7596D2_.wvu.Cols" localSheetId="0" hidden="1">'[1]2025_75569р 430'!#REF!</definedName>
    <definedName name="Z_D5AD92C9_56CB_49FE_9667_44C54E7596D2_.wvu.Cols" localSheetId="1" hidden="1">'[2]2026 75569р 451'!#REF!</definedName>
    <definedName name="Z_D5AD92C9_56CB_49FE_9667_44C54E7596D2_.wvu.Cols" localSheetId="2" hidden="1">'[3]2027_75569р 451 (2)'!#REF!</definedName>
    <definedName name="Z_D5AD92C9_56CB_49FE_9667_44C54E7596D2_.wvu.FilterData" localSheetId="0" hidden="1">'2026_232'!$A$17:$Q$60</definedName>
    <definedName name="Z_D5AD92C9_56CB_49FE_9667_44C54E7596D2_.wvu.FilterData" localSheetId="1" hidden="1">'2027_361'!$A$17:$Q$61</definedName>
    <definedName name="Z_D5AD92C9_56CB_49FE_9667_44C54E7596D2_.wvu.FilterData" localSheetId="2" hidden="1">'2028_361'!$A$19:$Q$63</definedName>
    <definedName name="Z_D5AD92C9_56CB_49FE_9667_44C54E7596D2_.wvu.PrintArea" localSheetId="0" hidden="1">'2026_232'!$A$1:$Q$59</definedName>
    <definedName name="Z_D5AD92C9_56CB_49FE_9667_44C54E7596D2_.wvu.PrintArea" localSheetId="1" hidden="1">'2027_361'!$A$1:$Q$60</definedName>
    <definedName name="Z_D5AD92C9_56CB_49FE_9667_44C54E7596D2_.wvu.PrintArea" localSheetId="2" hidden="1">'2028_361'!$A$1:$Q$62</definedName>
    <definedName name="Z_D5AD92C9_56CB_49FE_9667_44C54E7596D2_.wvu.PrintTitles" localSheetId="0" hidden="1">'[1]2025_75569р 430'!#REF!</definedName>
    <definedName name="Z_D5AD92C9_56CB_49FE_9667_44C54E7596D2_.wvu.PrintTitles" localSheetId="1" hidden="1">'[2]2026 75569р 451'!#REF!</definedName>
    <definedName name="Z_D5AD92C9_56CB_49FE_9667_44C54E7596D2_.wvu.PrintTitles" localSheetId="2" hidden="1">'[3]2027_75569р 451 (2)'!#REF!</definedName>
    <definedName name="_xlnm.Print_Titles" localSheetId="0">'2026_232'!$16:$19</definedName>
    <definedName name="_xlnm.Print_Titles" localSheetId="1">'2027_361'!$16:$19</definedName>
    <definedName name="_xlnm.Print_Titles" localSheetId="2">'2028_361'!$18:$21</definedName>
    <definedName name="_xlnm.Print_Area" localSheetId="0">'2026_232'!$A$1:$R$63</definedName>
    <definedName name="_xlnm.Print_Area" localSheetId="1">'2027_361'!$A$1:$R$63</definedName>
    <definedName name="_xlnm.Print_Area" localSheetId="2">'2028_361'!$A$1:$R$65</definedName>
  </definedNames>
  <calcPr calcId="152511"/>
</workbook>
</file>

<file path=xl/calcChain.xml><?xml version="1.0" encoding="utf-8"?>
<calcChain xmlns="http://schemas.openxmlformats.org/spreadsheetml/2006/main">
  <c r="R63" i="3" l="1"/>
  <c r="Q63" i="3"/>
  <c r="P63" i="3"/>
  <c r="O63" i="3"/>
  <c r="N63" i="3"/>
  <c r="M63" i="3"/>
  <c r="L63" i="3"/>
  <c r="H63" i="3"/>
  <c r="G63" i="3"/>
  <c r="D63" i="3"/>
  <c r="C63" i="3"/>
  <c r="F62" i="3"/>
  <c r="D62" i="3"/>
  <c r="F61" i="3"/>
  <c r="D61" i="3"/>
  <c r="E61" i="3" s="1"/>
  <c r="E60" i="3"/>
  <c r="F60" i="3" s="1"/>
  <c r="D60" i="3"/>
  <c r="D59" i="3"/>
  <c r="E59" i="3" s="1"/>
  <c r="F59" i="3" s="1"/>
  <c r="D58" i="3"/>
  <c r="E58" i="3" s="1"/>
  <c r="F58" i="3" s="1"/>
  <c r="F57" i="3"/>
  <c r="D57" i="3"/>
  <c r="E57" i="3" s="1"/>
  <c r="E56" i="3"/>
  <c r="F56" i="3" s="1"/>
  <c r="D56" i="3"/>
  <c r="D55" i="3"/>
  <c r="E55" i="3" s="1"/>
  <c r="F55" i="3" s="1"/>
  <c r="D54" i="3"/>
  <c r="E54" i="3" s="1"/>
  <c r="F54" i="3" s="1"/>
  <c r="F53" i="3"/>
  <c r="D53" i="3"/>
  <c r="E53" i="3" s="1"/>
  <c r="E52" i="3"/>
  <c r="F52" i="3" s="1"/>
  <c r="D52" i="3"/>
  <c r="D51" i="3"/>
  <c r="E51" i="3" s="1"/>
  <c r="F51" i="3" s="1"/>
  <c r="D50" i="3"/>
  <c r="E50" i="3" s="1"/>
  <c r="F50" i="3" s="1"/>
  <c r="F49" i="3"/>
  <c r="D49" i="3"/>
  <c r="E49" i="3" s="1"/>
  <c r="E48" i="3"/>
  <c r="F48" i="3" s="1"/>
  <c r="D48" i="3"/>
  <c r="D47" i="3"/>
  <c r="E47" i="3" s="1"/>
  <c r="F47" i="3" s="1"/>
  <c r="D46" i="3"/>
  <c r="E46" i="3" s="1"/>
  <c r="F46" i="3" s="1"/>
  <c r="F45" i="3"/>
  <c r="D45" i="3"/>
  <c r="E45" i="3" s="1"/>
  <c r="E44" i="3"/>
  <c r="F44" i="3" s="1"/>
  <c r="D44" i="3"/>
  <c r="D43" i="3"/>
  <c r="E43" i="3" s="1"/>
  <c r="F43" i="3" s="1"/>
  <c r="D42" i="3"/>
  <c r="E42" i="3" s="1"/>
  <c r="F42" i="3" s="1"/>
  <c r="F41" i="3"/>
  <c r="D41" i="3"/>
  <c r="E41" i="3" s="1"/>
  <c r="E40" i="3"/>
  <c r="F40" i="3" s="1"/>
  <c r="D40" i="3"/>
  <c r="D39" i="3"/>
  <c r="E39" i="3" s="1"/>
  <c r="F39" i="3" s="1"/>
  <c r="D38" i="3"/>
  <c r="E38" i="3" s="1"/>
  <c r="F38" i="3" s="1"/>
  <c r="F37" i="3"/>
  <c r="D37" i="3"/>
  <c r="E37" i="3" s="1"/>
  <c r="E36" i="3"/>
  <c r="F36" i="3" s="1"/>
  <c r="D36" i="3"/>
  <c r="D35" i="3"/>
  <c r="E35" i="3" s="1"/>
  <c r="F35" i="3" s="1"/>
  <c r="D34" i="3"/>
  <c r="E34" i="3" s="1"/>
  <c r="F34" i="3" s="1"/>
  <c r="F33" i="3"/>
  <c r="D33" i="3"/>
  <c r="E33" i="3" s="1"/>
  <c r="E32" i="3"/>
  <c r="F32" i="3" s="1"/>
  <c r="D32" i="3"/>
  <c r="D31" i="3"/>
  <c r="E31" i="3" s="1"/>
  <c r="F31" i="3" s="1"/>
  <c r="D30" i="3"/>
  <c r="E30" i="3" s="1"/>
  <c r="F30" i="3" s="1"/>
  <c r="F29" i="3"/>
  <c r="D29" i="3"/>
  <c r="E29" i="3" s="1"/>
  <c r="E28" i="3"/>
  <c r="F28" i="3" s="1"/>
  <c r="D28" i="3"/>
  <c r="D27" i="3"/>
  <c r="E27" i="3" s="1"/>
  <c r="F27" i="3" s="1"/>
  <c r="D26" i="3"/>
  <c r="E26" i="3" s="1"/>
  <c r="F26" i="3" s="1"/>
  <c r="F25" i="3"/>
  <c r="D25" i="3"/>
  <c r="E25" i="3" s="1"/>
  <c r="E24" i="3"/>
  <c r="F24" i="3" s="1"/>
  <c r="D24" i="3"/>
  <c r="D23" i="3"/>
  <c r="E23" i="3" s="1"/>
  <c r="F23" i="3" s="1"/>
  <c r="D22" i="3"/>
  <c r="E22" i="3" s="1"/>
  <c r="F22" i="3" s="1"/>
  <c r="R61" i="2"/>
  <c r="Q61" i="2"/>
  <c r="P61" i="2"/>
  <c r="O61" i="2"/>
  <c r="N61" i="2"/>
  <c r="M61" i="2"/>
  <c r="L61" i="2"/>
  <c r="H61" i="2"/>
  <c r="G61" i="2"/>
  <c r="C61" i="2"/>
  <c r="F60" i="2"/>
  <c r="D60" i="2"/>
  <c r="E59" i="2"/>
  <c r="F59" i="2" s="1"/>
  <c r="D59" i="2"/>
  <c r="E58" i="2"/>
  <c r="F58" i="2" s="1"/>
  <c r="D58" i="2"/>
  <c r="D57" i="2"/>
  <c r="E57" i="2" s="1"/>
  <c r="F57" i="2" s="1"/>
  <c r="F56" i="2"/>
  <c r="D56" i="2"/>
  <c r="E56" i="2" s="1"/>
  <c r="E55" i="2"/>
  <c r="F55" i="2" s="1"/>
  <c r="D55" i="2"/>
  <c r="D54" i="2"/>
  <c r="E54" i="2" s="1"/>
  <c r="F54" i="2" s="1"/>
  <c r="E53" i="2"/>
  <c r="F53" i="2" s="1"/>
  <c r="D53" i="2"/>
  <c r="D52" i="2"/>
  <c r="E52" i="2" s="1"/>
  <c r="F52" i="2" s="1"/>
  <c r="F51" i="2"/>
  <c r="E51" i="2"/>
  <c r="D51" i="2"/>
  <c r="E50" i="2"/>
  <c r="F50" i="2" s="1"/>
  <c r="D50" i="2"/>
  <c r="D49" i="2"/>
  <c r="E49" i="2" s="1"/>
  <c r="F49" i="2" s="1"/>
  <c r="F48" i="2"/>
  <c r="D48" i="2"/>
  <c r="E48" i="2" s="1"/>
  <c r="E47" i="2"/>
  <c r="F47" i="2" s="1"/>
  <c r="D47" i="2"/>
  <c r="D46" i="2"/>
  <c r="E46" i="2" s="1"/>
  <c r="F46" i="2" s="1"/>
  <c r="E45" i="2"/>
  <c r="F45" i="2" s="1"/>
  <c r="D45" i="2"/>
  <c r="D44" i="2"/>
  <c r="E44" i="2" s="1"/>
  <c r="F44" i="2" s="1"/>
  <c r="F43" i="2"/>
  <c r="E43" i="2"/>
  <c r="D43" i="2"/>
  <c r="E42" i="2"/>
  <c r="F42" i="2" s="1"/>
  <c r="D42" i="2"/>
  <c r="D41" i="2"/>
  <c r="E41" i="2" s="1"/>
  <c r="F41" i="2" s="1"/>
  <c r="F40" i="2"/>
  <c r="D40" i="2"/>
  <c r="E40" i="2" s="1"/>
  <c r="E39" i="2"/>
  <c r="F39" i="2" s="1"/>
  <c r="D39" i="2"/>
  <c r="D38" i="2"/>
  <c r="E38" i="2" s="1"/>
  <c r="F38" i="2" s="1"/>
  <c r="E37" i="2"/>
  <c r="F37" i="2" s="1"/>
  <c r="D37" i="2"/>
  <c r="D36" i="2"/>
  <c r="E36" i="2" s="1"/>
  <c r="F36" i="2" s="1"/>
  <c r="F35" i="2"/>
  <c r="E35" i="2"/>
  <c r="D35" i="2"/>
  <c r="E34" i="2"/>
  <c r="F34" i="2" s="1"/>
  <c r="D34" i="2"/>
  <c r="D33" i="2"/>
  <c r="E33" i="2" s="1"/>
  <c r="F33" i="2" s="1"/>
  <c r="F32" i="2"/>
  <c r="D32" i="2"/>
  <c r="E32" i="2" s="1"/>
  <c r="E31" i="2"/>
  <c r="F31" i="2" s="1"/>
  <c r="D31" i="2"/>
  <c r="D30" i="2"/>
  <c r="E30" i="2" s="1"/>
  <c r="F30" i="2" s="1"/>
  <c r="E29" i="2"/>
  <c r="F29" i="2" s="1"/>
  <c r="D29" i="2"/>
  <c r="D28" i="2"/>
  <c r="E28" i="2" s="1"/>
  <c r="F28" i="2" s="1"/>
  <c r="F27" i="2"/>
  <c r="E27" i="2"/>
  <c r="D27" i="2"/>
  <c r="E26" i="2"/>
  <c r="F26" i="2" s="1"/>
  <c r="D26" i="2"/>
  <c r="D25" i="2"/>
  <c r="E25" i="2" s="1"/>
  <c r="F25" i="2" s="1"/>
  <c r="F24" i="2"/>
  <c r="D24" i="2"/>
  <c r="E24" i="2" s="1"/>
  <c r="E23" i="2"/>
  <c r="F23" i="2" s="1"/>
  <c r="D23" i="2"/>
  <c r="D22" i="2"/>
  <c r="E22" i="2" s="1"/>
  <c r="F22" i="2" s="1"/>
  <c r="E21" i="2"/>
  <c r="F21" i="2" s="1"/>
  <c r="D21" i="2"/>
  <c r="D20" i="2"/>
  <c r="E20" i="2" s="1"/>
  <c r="R61" i="1"/>
  <c r="Q61" i="1"/>
  <c r="P61" i="1"/>
  <c r="O61" i="1"/>
  <c r="N61" i="1"/>
  <c r="M61" i="1"/>
  <c r="L61" i="1"/>
  <c r="H61" i="1"/>
  <c r="G61" i="1"/>
  <c r="C61" i="1"/>
  <c r="F60" i="1"/>
  <c r="D60" i="1"/>
  <c r="D59" i="1"/>
  <c r="E59" i="1" s="1"/>
  <c r="F59" i="1" s="1"/>
  <c r="D58" i="1"/>
  <c r="E58" i="1" s="1"/>
  <c r="F58" i="1" s="1"/>
  <c r="D57" i="1"/>
  <c r="E57" i="1" s="1"/>
  <c r="F57" i="1" s="1"/>
  <c r="E56" i="1"/>
  <c r="F56" i="1" s="1"/>
  <c r="D56" i="1"/>
  <c r="F55" i="1"/>
  <c r="D55" i="1"/>
  <c r="E55" i="1" s="1"/>
  <c r="D54" i="1"/>
  <c r="E54" i="1" s="1"/>
  <c r="F54" i="1" s="1"/>
  <c r="D53" i="1"/>
  <c r="E53" i="1" s="1"/>
  <c r="F53" i="1" s="1"/>
  <c r="E52" i="1"/>
  <c r="F52" i="1" s="1"/>
  <c r="D52" i="1"/>
  <c r="E51" i="1"/>
  <c r="F51" i="1" s="1"/>
  <c r="D51" i="1"/>
  <c r="D50" i="1"/>
  <c r="E50" i="1" s="1"/>
  <c r="F50" i="1" s="1"/>
  <c r="D49" i="1"/>
  <c r="E49" i="1" s="1"/>
  <c r="F49" i="1" s="1"/>
  <c r="E48" i="1"/>
  <c r="F48" i="1" s="1"/>
  <c r="D48" i="1"/>
  <c r="D47" i="1"/>
  <c r="E47" i="1" s="1"/>
  <c r="F47" i="1" s="1"/>
  <c r="D46" i="1"/>
  <c r="E46" i="1" s="1"/>
  <c r="F46" i="1" s="1"/>
  <c r="D45" i="1"/>
  <c r="E45" i="1" s="1"/>
  <c r="F45" i="1" s="1"/>
  <c r="F44" i="1"/>
  <c r="E44" i="1"/>
  <c r="D44" i="1"/>
  <c r="D43" i="1"/>
  <c r="E43" i="1" s="1"/>
  <c r="F43" i="1" s="1"/>
  <c r="D42" i="1"/>
  <c r="E42" i="1" s="1"/>
  <c r="F42" i="1" s="1"/>
  <c r="F41" i="1"/>
  <c r="D41" i="1"/>
  <c r="E41" i="1" s="1"/>
  <c r="E40" i="1"/>
  <c r="F40" i="1" s="1"/>
  <c r="D40" i="1"/>
  <c r="F39" i="1"/>
  <c r="D39" i="1"/>
  <c r="E39" i="1" s="1"/>
  <c r="E38" i="1"/>
  <c r="F38" i="1" s="1"/>
  <c r="D38" i="1"/>
  <c r="D37" i="1"/>
  <c r="E37" i="1" s="1"/>
  <c r="F37" i="1" s="1"/>
  <c r="E36" i="1"/>
  <c r="F36" i="1" s="1"/>
  <c r="D36" i="1"/>
  <c r="E35" i="1"/>
  <c r="F35" i="1" s="1"/>
  <c r="D35" i="1"/>
  <c r="D34" i="1"/>
  <c r="E34" i="1" s="1"/>
  <c r="F34" i="1" s="1"/>
  <c r="D33" i="1"/>
  <c r="E33" i="1" s="1"/>
  <c r="F33" i="1" s="1"/>
  <c r="E32" i="1"/>
  <c r="F32" i="1" s="1"/>
  <c r="D32" i="1"/>
  <c r="D31" i="1"/>
  <c r="E31" i="1" s="1"/>
  <c r="F31" i="1" s="1"/>
  <c r="D30" i="1"/>
  <c r="E30" i="1" s="1"/>
  <c r="F30" i="1" s="1"/>
  <c r="D29" i="1"/>
  <c r="E29" i="1" s="1"/>
  <c r="F29" i="1" s="1"/>
  <c r="F28" i="1"/>
  <c r="E28" i="1"/>
  <c r="D28" i="1"/>
  <c r="D27" i="1"/>
  <c r="E27" i="1" s="1"/>
  <c r="F27" i="1" s="1"/>
  <c r="D26" i="1"/>
  <c r="E26" i="1" s="1"/>
  <c r="F26" i="1" s="1"/>
  <c r="F25" i="1"/>
  <c r="D25" i="1"/>
  <c r="E25" i="1" s="1"/>
  <c r="E24" i="1"/>
  <c r="F24" i="1" s="1"/>
  <c r="D24" i="1"/>
  <c r="F23" i="1"/>
  <c r="D23" i="1"/>
  <c r="E23" i="1" s="1"/>
  <c r="E22" i="1"/>
  <c r="F22" i="1" s="1"/>
  <c r="D22" i="1"/>
  <c r="D21" i="1"/>
  <c r="E21" i="1" s="1"/>
  <c r="F21" i="1" s="1"/>
  <c r="E20" i="1"/>
  <c r="D20" i="1"/>
  <c r="E61" i="1" l="1"/>
  <c r="F20" i="1"/>
  <c r="F61" i="1" s="1"/>
  <c r="E61" i="2"/>
  <c r="F63" i="3"/>
  <c r="E63" i="3"/>
  <c r="D61" i="1"/>
  <c r="F20" i="2"/>
  <c r="F61" i="2" s="1"/>
  <c r="D61" i="2"/>
</calcChain>
</file>

<file path=xl/sharedStrings.xml><?xml version="1.0" encoding="utf-8"?>
<sst xmlns="http://schemas.openxmlformats.org/spreadsheetml/2006/main" count="264" uniqueCount="99">
  <si>
    <t>Код БК</t>
  </si>
  <si>
    <t>Главный распорядитель средств областного бюджета</t>
  </si>
  <si>
    <t>Министерство социального развития Оренбургской области</t>
  </si>
  <si>
    <t>Раздел</t>
  </si>
  <si>
    <t>Социальная политика</t>
  </si>
  <si>
    <t>10 00</t>
  </si>
  <si>
    <t>Подраздел</t>
  </si>
  <si>
    <t>Охрана семьи и детства</t>
  </si>
  <si>
    <t>10 04</t>
  </si>
  <si>
    <t xml:space="preserve">Государственная программа </t>
  </si>
  <si>
    <t>Социальная поддержка граждан в Оренбургской области</t>
  </si>
  <si>
    <t>03 0 00 00000</t>
  </si>
  <si>
    <t>Структурный элемент</t>
  </si>
  <si>
    <t>Комплекс процесных мероприятий "Обеспечение государственной поддержки семей, имеющих детей"</t>
  </si>
  <si>
    <t>03 4 03 00000</t>
  </si>
  <si>
    <t>Наименование межбюджетного трансферта</t>
  </si>
  <si>
    <t xml:space="preserve">Субвенции бюджетам муниципальных образований на 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специализированных жилых помещений и по предоставлению выплат на приобретение благоустроенного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
</t>
  </si>
  <si>
    <t xml:space="preserve">03 4 03 Д0820
03 4 03 R0820
</t>
  </si>
  <si>
    <t>Вид расходов</t>
  </si>
  <si>
    <t>Субвенции</t>
  </si>
  <si>
    <t>Документ, утверждающий методику распределения межбюджетного трансферта</t>
  </si>
  <si>
    <t>Закон Оренбургской области от 29 декабря 2007 г. № 1853/389-IV-ОЗ "О наделении органов местного самоуправления Оренбургской области отдельными государственными полномочиями Оренбургской области по обеспечению жильем по договору социального найма, договору найма специализированного жилого помещения отдельных категорий граждан,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 (Методика расчета субвенций на обеспечение отдельных категорий граждан жилыми помещениями и предоставление выплат на приобретение благоустроенного жилого помещения в собственность или для полного погашения кредита (займа) по договору, обязательства заемщика по которому обеспечены ипотекой, предоставление денежных выплат для приобретения жилого помещения, удостоверяемых свидетельством Оренбургской области. Часть 2)</t>
  </si>
  <si>
    <t xml:space="preserve">Единица измерения </t>
  </si>
  <si>
    <t>тыс. рублей</t>
  </si>
  <si>
    <t xml:space="preserve">Распределение межбюджетного трансферта бюджетам муниципальных образований </t>
  </si>
  <si>
    <t>№ п/п</t>
  </si>
  <si>
    <t>Наименование муниципального образования *</t>
  </si>
  <si>
    <r>
      <rPr>
        <b/>
        <sz val="10"/>
        <rFont val="Times New Roman"/>
        <family val="1"/>
        <charset val="204"/>
      </rPr>
      <t>Чдс (i)</t>
    </r>
    <r>
      <rPr>
        <sz val="10"/>
        <rFont val="Times New Roman"/>
        <family val="1"/>
        <charset val="204"/>
      </rPr>
      <t xml:space="preserve">
 численность детей-сирот и детей, оставшихся без попечения родителей, включенных в Список, у которых возникло право на получение жилого помещения по состоянию на 1 июля текущего финансового года </t>
    </r>
  </si>
  <si>
    <r>
      <rPr>
        <b/>
        <sz val="14"/>
        <rFont val="Times New Roman"/>
        <family val="1"/>
        <charset val="204"/>
      </rPr>
      <t xml:space="preserve">Чрдс(i) </t>
    </r>
    <r>
      <rPr>
        <sz val="11"/>
        <rFont val="Times New Roman"/>
        <family val="1"/>
        <charset val="204"/>
      </rPr>
      <t xml:space="preserve">
расчетная численность детей-сирот и детей, оставшихся без попечения родителей, включенных в Список и подлежащих обеспечению жилыми помещениями, и лиц, имеющих право на предоставление жилищного сертификата Оренбургской области    </t>
    </r>
    <r>
      <rPr>
        <b/>
        <sz val="12"/>
        <rFont val="Times New Roman"/>
        <family val="1"/>
        <charset val="204"/>
      </rPr>
      <t>(Чдс(i)*Чр/ƩЧдс(i))</t>
    </r>
  </si>
  <si>
    <r>
      <rPr>
        <b/>
        <sz val="10"/>
        <rFont val="Times New Roman"/>
        <family val="1"/>
        <charset val="204"/>
      </rPr>
      <t xml:space="preserve">Чрдс(i) </t>
    </r>
    <r>
      <rPr>
        <sz val="10"/>
        <rFont val="Times New Roman"/>
        <family val="1"/>
        <charset val="204"/>
      </rPr>
      <t xml:space="preserve">
расчетная численность детей-сирот и детей, оставшихся без попечения родителей, включенных в Список и  подлежащих обеспечению жилыми помещениями и лиц, имеющих право на предоставление жилищного сертификата Оренбургской области </t>
    </r>
    <r>
      <rPr>
        <b/>
        <sz val="10"/>
        <rFont val="Times New Roman"/>
        <family val="1"/>
        <charset val="204"/>
      </rPr>
      <t>(округленная)</t>
    </r>
  </si>
  <si>
    <t>в том числе:</t>
  </si>
  <si>
    <r>
      <rPr>
        <b/>
        <sz val="14"/>
        <rFont val="Times New Roman"/>
        <family val="1"/>
        <charset val="204"/>
      </rPr>
      <t>К,</t>
    </r>
    <r>
      <rPr>
        <sz val="11"/>
        <rFont val="Times New Roman"/>
        <family val="1"/>
        <charset val="204"/>
      </rPr>
      <t xml:space="preserve"> корректирующий коэф-фициент</t>
    </r>
  </si>
  <si>
    <r>
      <rPr>
        <b/>
        <sz val="14"/>
        <rFont val="Times New Roman"/>
        <family val="1"/>
        <charset val="204"/>
      </rPr>
      <t>Ц</t>
    </r>
    <r>
      <rPr>
        <sz val="11"/>
        <rFont val="Times New Roman"/>
        <family val="1"/>
        <charset val="204"/>
      </rPr>
      <t xml:space="preserve"> стоимость         1 кв.метра, руб.</t>
    </r>
  </si>
  <si>
    <t xml:space="preserve">Площадь, кв.м </t>
  </si>
  <si>
    <r>
      <t xml:space="preserve">Расходы на приобретение жилья (руб.)
</t>
    </r>
    <r>
      <rPr>
        <b/>
        <sz val="11"/>
        <rFont val="Times New Roman"/>
        <family val="1"/>
        <charset val="204"/>
      </rPr>
      <t xml:space="preserve">Чднсж*К*Ц*33 кв.м </t>
    </r>
    <r>
      <rPr>
        <sz val="11"/>
        <rFont val="Times New Roman"/>
        <family val="1"/>
        <charset val="204"/>
      </rPr>
      <t>(рублей)</t>
    </r>
  </si>
  <si>
    <r>
      <t xml:space="preserve">Расходы на предоставление  свидетельств
</t>
    </r>
    <r>
      <rPr>
        <b/>
        <sz val="11"/>
        <rFont val="Times New Roman"/>
        <family val="1"/>
        <charset val="204"/>
      </rPr>
      <t xml:space="preserve">Чсв*Ц*33 кв.м </t>
    </r>
    <r>
      <rPr>
        <sz val="11"/>
        <rFont val="Times New Roman"/>
        <family val="1"/>
        <charset val="204"/>
      </rPr>
      <t>(рублей)</t>
    </r>
  </si>
  <si>
    <r>
      <t xml:space="preserve">Расходы на предоставление   сертификатов 
</t>
    </r>
    <r>
      <rPr>
        <b/>
        <sz val="11"/>
        <rFont val="Times New Roman"/>
        <family val="1"/>
        <charset val="204"/>
      </rPr>
      <t xml:space="preserve">Чст*Ц*33 кв.м </t>
    </r>
    <r>
      <rPr>
        <sz val="11"/>
        <rFont val="Times New Roman"/>
        <family val="1"/>
        <charset val="204"/>
      </rPr>
      <t>(рублей)</t>
    </r>
  </si>
  <si>
    <t>Дздс(i) Затраты органа местного самоуправления на организацию осуществления передаваемых государственных полномочий по обеспечению жилыми помещениями по договорам найма специализированных жилых помещений и по предоставлению жилищного сертификата Оренбургской области
в размере 1,5 % от  размера субвенции, (Чднсж*К*Ц*33 + (Чсв + Чст)*Ц*33) * 1,5% (рублей)</t>
  </si>
  <si>
    <t xml:space="preserve">Сждс(i) 
(размер субвенций на 2026 год) тыс. руб.
</t>
  </si>
  <si>
    <t xml:space="preserve">Сждс(i)
размер субвенций на 2026 год 
 ЦСР 03403Д0820            тыс. руб.  </t>
  </si>
  <si>
    <r>
      <rPr>
        <sz val="11"/>
        <rFont val="Times New Roman"/>
        <family val="1"/>
        <charset val="204"/>
      </rPr>
      <t xml:space="preserve">Сждс(i)
размер субвенций на 2026 год 
 </t>
    </r>
    <r>
      <rPr>
        <sz val="11"/>
        <rFont val="Times New Roman"/>
        <family val="1"/>
        <charset val="204"/>
      </rPr>
      <t>ЦСР  03403R0820</t>
    </r>
    <r>
      <rPr>
        <sz val="11"/>
        <rFont val="Times New Roman"/>
        <family val="1"/>
        <charset val="204"/>
      </rPr>
      <t xml:space="preserve">  тыс. руб.            
</t>
    </r>
  </si>
  <si>
    <r>
      <t xml:space="preserve">Чднсж (i) </t>
    </r>
    <r>
      <rPr>
        <sz val="10"/>
        <rFont val="Times New Roman"/>
        <family val="1"/>
        <charset val="204"/>
      </rPr>
      <t xml:space="preserve">прогнозная численность  детей-сирот и детей, оставшихся без попечения родителей, лиц из числа детей-сирот и детей, оставшихся без попечения родителей, подлежащих обеспечению жилыми помещениями по договорам найма специализированных жилых помещений </t>
    </r>
  </si>
  <si>
    <r>
      <t xml:space="preserve">Чсв (i) </t>
    </r>
    <r>
      <rPr>
        <sz val="10"/>
        <rFont val="Times New Roman"/>
        <family val="1"/>
        <charset val="204"/>
      </rPr>
      <t xml:space="preserve">прогнозная численность лиц,  имеющих право на получение денежных выплат для приобретения жилого помещения, удостоверяемых свидетельством Оренбургской области
</t>
    </r>
  </si>
  <si>
    <r>
      <t xml:space="preserve">Чст (i) </t>
    </r>
    <r>
      <rPr>
        <sz val="9"/>
        <rFont val="Times New Roman"/>
        <family val="1"/>
        <charset val="204"/>
      </rPr>
      <t>прогнозная численность лиц,   на получение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(ст. 8.1 ФЗ от 21 декабря 1996 года № 159-Ф)</t>
    </r>
  </si>
  <si>
    <t>город Бугуруслан</t>
  </si>
  <si>
    <t>грод Бузулук</t>
  </si>
  <si>
    <t>город Медногорск</t>
  </si>
  <si>
    <t>город Новотроицк</t>
  </si>
  <si>
    <t>город Оренбург</t>
  </si>
  <si>
    <t>город Орск</t>
  </si>
  <si>
    <t>Абдулинский муниципальный округ</t>
  </si>
  <si>
    <t>Гайский муниципальный округ</t>
  </si>
  <si>
    <t>Кувандыкский муниципальный округ</t>
  </si>
  <si>
    <t>Соль-Илецкий муниципальный округ</t>
  </si>
  <si>
    <t>Сорочинский муниципальный округ</t>
  </si>
  <si>
    <t>Ясненский муниципальный округ</t>
  </si>
  <si>
    <t>Адамовский муниципальный район</t>
  </si>
  <si>
    <t>Акбулакский муниципальныйрайон</t>
  </si>
  <si>
    <t>Александровский муниципальный район</t>
  </si>
  <si>
    <t>Асекеевский муниципальный район</t>
  </si>
  <si>
    <t>Беляевский муниципальный район</t>
  </si>
  <si>
    <t>Бугурусланский муниципальный район</t>
  </si>
  <si>
    <t>Бузулукский муниципальный  район</t>
  </si>
  <si>
    <t>Грачевский муниципальный район</t>
  </si>
  <si>
    <t>Домбаровский муниципальный район</t>
  </si>
  <si>
    <t>Илекский муниципальный район</t>
  </si>
  <si>
    <t>Кваркенский муниципальный район</t>
  </si>
  <si>
    <t>Красногвардейский муниципальный район</t>
  </si>
  <si>
    <t>Курманаевский муниципальный район</t>
  </si>
  <si>
    <t>Матвеевский муниципальный район</t>
  </si>
  <si>
    <t>Новоорский муниципальный район</t>
  </si>
  <si>
    <t>Новосергиевский муниципальный район</t>
  </si>
  <si>
    <t>Октябрьский муниципальный район</t>
  </si>
  <si>
    <t>Оренбургский муниципальный район</t>
  </si>
  <si>
    <t>Первомайский муниципальный район</t>
  </si>
  <si>
    <t>Переволоцкий муниципальный район</t>
  </si>
  <si>
    <t>Пономаревский муниципальный район</t>
  </si>
  <si>
    <t>Сакмарский муниципальный район</t>
  </si>
  <si>
    <t>Саракташский муниципальный район</t>
  </si>
  <si>
    <t>Светлинский муниципальный район</t>
  </si>
  <si>
    <t>Северный муниципальный район</t>
  </si>
  <si>
    <t>Ташлинский муниципальный район</t>
  </si>
  <si>
    <t>Тоцкий муниципальный район</t>
  </si>
  <si>
    <t>Тюльганский муниципальный район</t>
  </si>
  <si>
    <t>Шарлыкский муниципальный район</t>
  </si>
  <si>
    <t xml:space="preserve">ИТОГО </t>
  </si>
  <si>
    <t xml:space="preserve">*Наименования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–ОКТМО ОК 033-2013.
</t>
  </si>
  <si>
    <t>Субвенции бюджетам муниципальных образований на 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специализированных жилых помещений и по предоставлению выплат на приобретение благоустроенного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t>
  </si>
  <si>
    <t>Закон Оренбургской области от 29 декабря 2007 г. № 1853/389-IV-ОЗ "О наделении органов местного самоуправления Оренбургской области отдельными государственными полномочиями Оренбургской области по обеспечению жильем по договору социального найма, договору найма специализированного жилого помещения отдельных категорий граждан,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 (Методика расчета субвенций на обеспечение отдельных категорий граждан жилыми помещениями и предоставление выплат на приобретение благоустроенного жилого помещения в собственность или для полного погашения кредита (займа) по договору, обязательства заемщика по которому обеспечены ипотекой, предоставление денежных выплат для приобретения жилого помещения, удостоверяемых свидетельством Оренбургской области, Часть 2)</t>
  </si>
  <si>
    <t xml:space="preserve">Сждс(i) 
(общий размер субвенций на 2027 год) тыс. руб.
</t>
  </si>
  <si>
    <t xml:space="preserve">Сждс(i)
размер субвенций на 2027 год 
 ЦСР 03403Д0820                                тыс. руб.  </t>
  </si>
  <si>
    <r>
      <rPr>
        <sz val="11"/>
        <rFont val="Times New Roman"/>
        <family val="1"/>
        <charset val="204"/>
      </rPr>
      <t>С</t>
    </r>
    <r>
      <rPr>
        <sz val="11"/>
        <rFont val="Times New Roman"/>
        <family val="1"/>
        <charset val="204"/>
      </rPr>
      <t xml:space="preserve">ждс(i)
размер субвенций на 2027 год  
ЦСР 03403R0820          тыс. руб. </t>
    </r>
  </si>
  <si>
    <t xml:space="preserve">Субвенции бюджетам муниципальных образований на 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специализированных жилых помещений и по предоставлению выплат на приобретение благоустроенного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
</t>
  </si>
  <si>
    <t xml:space="preserve">Сждс(i) 
( общий размер субвенций на 2028 год) тыс. руб.
</t>
  </si>
  <si>
    <t xml:space="preserve">Сждс(i)
размер субвенций на 2028 год 
 ЦСР 03403Д0820                             тыс. руб.   </t>
  </si>
  <si>
    <t xml:space="preserve">Сждс(i)
размер субвенций на 2028 год  
ЦСР  03403R0820  тыс. руб. 
</t>
  </si>
  <si>
    <t>Расчет субвенций бюджетам муниципальных образований на 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специализированных жилых помещений и по предоставлению выплат на приобретение благоустроенного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 на  2026 год                                                                                                                                                                    (таблица 8  приложения 15 )</t>
  </si>
  <si>
    <t>Расчет субвенций бюджетам муниципальных образований на 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специализированных жилых помещений и по предоставлению выплат на приобретение благоустроенного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 на плановый период 2027 года                                                                                                                                                                    (таблица 8 приложения 15)</t>
  </si>
  <si>
    <t>Расчет субвенций бюджетам муниципальных образований на 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специализированных жилых помещений и по предоставлению выплат на приобретение благоустроенного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 на плановый период 2028 года  (таблица 8 приложения 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</si>
</sst>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000000"/>
    <numFmt numFmtId="166" formatCode="#,##0.0"/>
    <numFmt numFmtId="167" formatCode="0.00000000000000000"/>
    <numFmt numFmtId="168" formatCode="0.0000000000000000"/>
  </numFmts>
  <fonts count="23" x14ac:knownFonts="1">
    <font>
      <sz val="11"/>
      <color theme="1"/>
      <name val="Calibri"/>
      <scheme val="minor"/>
    </font>
    <font>
      <sz val="10"/>
      <name val="Arial Cyr"/>
    </font>
    <font>
      <sz val="11"/>
      <name val="Calibri"/>
      <family val="2"/>
      <charset val="204"/>
      <scheme val="minor"/>
    </font>
    <font>
      <sz val="12"/>
      <name val="Calibri"/>
      <family val="2"/>
      <charset val="204"/>
      <scheme val="minor"/>
    </font>
    <font>
      <b/>
      <sz val="16"/>
      <name val="Times New Roman"/>
      <family val="1"/>
      <charset val="204"/>
    </font>
    <font>
      <sz val="14"/>
      <name val="Times New Roman"/>
      <family val="1"/>
      <charset val="204"/>
    </font>
    <font>
      <sz val="11"/>
      <name val="Times New Roman"/>
      <family val="1"/>
      <charset val="204"/>
    </font>
    <font>
      <sz val="12"/>
      <name val="Times New Roman"/>
      <family val="1"/>
      <charset val="204"/>
    </font>
    <font>
      <sz val="10"/>
      <name val="Times New Roman"/>
      <family val="1"/>
      <charset val="204"/>
    </font>
    <font>
      <b/>
      <sz val="11"/>
      <name val="Times New Roman"/>
      <family val="1"/>
      <charset val="204"/>
    </font>
    <font>
      <sz val="11"/>
      <name val="Times New Roman"/>
      <family val="1"/>
      <charset val="204"/>
    </font>
    <font>
      <b/>
      <sz val="10"/>
      <name val="Times New Roman"/>
      <family val="1"/>
      <charset val="204"/>
    </font>
    <font>
      <b/>
      <sz val="9"/>
      <name val="Times New Roman"/>
      <family val="1"/>
      <charset val="204"/>
    </font>
    <font>
      <b/>
      <sz val="13"/>
      <name val="Calibri"/>
      <family val="2"/>
      <charset val="204"/>
      <scheme val="minor"/>
    </font>
    <font>
      <b/>
      <sz val="12"/>
      <name val="Times New Roman"/>
      <family val="1"/>
      <charset val="204"/>
    </font>
    <font>
      <sz val="13"/>
      <name val="Calibri"/>
      <family val="2"/>
      <charset val="204"/>
      <scheme val="minor"/>
    </font>
    <font>
      <sz val="13"/>
      <name val="Times New Roman"/>
      <family val="1"/>
      <charset val="204"/>
    </font>
    <font>
      <sz val="13"/>
      <color theme="1"/>
      <name val="Times New Roman"/>
      <family val="1"/>
      <charset val="204"/>
    </font>
    <font>
      <b/>
      <sz val="13"/>
      <name val="Times New Roman"/>
      <family val="1"/>
      <charset val="204"/>
    </font>
    <font>
      <b/>
      <sz val="13"/>
      <color theme="1"/>
      <name val="Times New Roman"/>
      <family val="1"/>
      <charset val="204"/>
    </font>
    <font>
      <b/>
      <sz val="14"/>
      <name val="Times New Roman"/>
      <family val="1"/>
      <charset val="204"/>
    </font>
    <font>
      <sz val="11"/>
      <color theme="1"/>
      <name val="Calibri"/>
      <family val="2"/>
      <charset val="204"/>
      <scheme val="minor"/>
    </font>
    <font>
      <sz val="9"/>
      <name val="Times New Roman"/>
      <family val="1"/>
      <charset val="204"/>
    </font>
  </fonts>
  <fills count="4">
    <fill>
      <patternFill patternType="none"/>
    </fill>
    <fill>
      <patternFill patternType="gray125"/>
    </fill>
    <fill>
      <patternFill patternType="solid">
        <fgColor theme="0"/>
        <bgColor theme="0"/>
      </patternFill>
    </fill>
    <fill>
      <patternFill patternType="solid">
        <fgColor theme="0"/>
        <bgColor theme="0"/>
      </patternFill>
    </fill>
  </fills>
  <borders count="12">
    <border>
      <left/>
      <right/>
      <top/>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s>
  <cellStyleXfs count="3">
    <xf numFmtId="0" fontId="0" fillId="0" borderId="0"/>
    <xf numFmtId="0" fontId="1" fillId="0" borderId="0"/>
    <xf numFmtId="164" fontId="21" fillId="0" borderId="0" applyFont="0" applyFill="0" applyBorder="0" applyProtection="0"/>
  </cellStyleXfs>
  <cellXfs count="278">
    <xf numFmtId="0" fontId="0" fillId="0" borderId="0" xfId="0"/>
    <xf numFmtId="0" fontId="2" fillId="0" borderId="0" xfId="0" applyFont="1"/>
    <xf numFmtId="0" fontId="2" fillId="0" borderId="0" xfId="0" applyFont="1" applyAlignment="1">
      <alignment horizontal="center"/>
    </xf>
    <xf numFmtId="0" fontId="3" fillId="2" borderId="0" xfId="0" applyFont="1" applyFill="1"/>
    <xf numFmtId="0" fontId="2" fillId="3" borderId="0" xfId="0" applyFont="1" applyFill="1"/>
    <xf numFmtId="0" fontId="2" fillId="2" borderId="0" xfId="0" applyFont="1" applyFill="1" applyAlignment="1">
      <alignment horizontal="center"/>
    </xf>
    <xf numFmtId="0" fontId="2" fillId="2" borderId="0" xfId="0" applyFont="1" applyFill="1"/>
    <xf numFmtId="0" fontId="5" fillId="2" borderId="0" xfId="0" applyFont="1" applyFill="1" applyAlignment="1">
      <alignment horizontal="center" wrapText="1"/>
    </xf>
    <xf numFmtId="0" fontId="5" fillId="0" borderId="0" xfId="0" applyFont="1" applyAlignment="1">
      <alignment horizontal="center"/>
    </xf>
    <xf numFmtId="0" fontId="5" fillId="2" borderId="0" xfId="0" applyFont="1" applyFill="1"/>
    <xf numFmtId="0" fontId="5" fillId="0" borderId="0" xfId="0" applyFont="1"/>
    <xf numFmtId="3" fontId="5" fillId="0" borderId="0" xfId="0" applyNumberFormat="1" applyFont="1" applyAlignment="1">
      <alignment horizontal="right"/>
    </xf>
    <xf numFmtId="0" fontId="5" fillId="3" borderId="0" xfId="0" applyFont="1" applyFill="1" applyAlignment="1">
      <alignment wrapText="1"/>
    </xf>
    <xf numFmtId="0" fontId="5" fillId="2" borderId="1" xfId="0" applyFont="1" applyFill="1" applyBorder="1" applyAlignment="1">
      <alignment horizontal="center"/>
    </xf>
    <xf numFmtId="0" fontId="5" fillId="0" borderId="0" xfId="0" applyFont="1" applyAlignment="1">
      <alignment horizontal="left" vertical="top" wrapText="1"/>
    </xf>
    <xf numFmtId="0" fontId="5" fillId="2" borderId="0" xfId="0" applyFont="1" applyFill="1" applyAlignment="1">
      <alignment horizontal="left" vertical="top" wrapText="1"/>
    </xf>
    <xf numFmtId="0" fontId="5" fillId="0" borderId="0" xfId="0" applyFont="1" applyAlignment="1">
      <alignment horizontal="left" wrapText="1"/>
    </xf>
    <xf numFmtId="0" fontId="5" fillId="2" borderId="0" xfId="0" applyFont="1" applyFill="1" applyAlignment="1">
      <alignment horizontal="left" wrapText="1"/>
    </xf>
    <xf numFmtId="0" fontId="5" fillId="0" borderId="0" xfId="0" applyFont="1" applyAlignment="1">
      <alignment horizontal="left" vertical="top"/>
    </xf>
    <xf numFmtId="0" fontId="5" fillId="2" borderId="0" xfId="0" applyFont="1" applyFill="1" applyAlignment="1">
      <alignment horizontal="left" vertical="top"/>
    </xf>
    <xf numFmtId="49" fontId="5" fillId="2" borderId="1" xfId="0" applyNumberFormat="1" applyFont="1" applyFill="1" applyBorder="1" applyAlignment="1">
      <alignment horizontal="center"/>
    </xf>
    <xf numFmtId="0" fontId="2" fillId="0" borderId="0" xfId="0" applyFont="1" applyAlignment="1">
      <alignment horizontal="left" wrapText="1"/>
    </xf>
    <xf numFmtId="0" fontId="5" fillId="2" borderId="1" xfId="0" applyFont="1" applyFill="1" applyBorder="1" applyAlignment="1">
      <alignment horizontal="center" wrapText="1"/>
    </xf>
    <xf numFmtId="49" fontId="5" fillId="2" borderId="1" xfId="0" applyNumberFormat="1" applyFont="1" applyFill="1" applyBorder="1" applyAlignment="1">
      <alignment horizontal="center" wrapText="1"/>
    </xf>
    <xf numFmtId="49" fontId="5" fillId="2" borderId="1" xfId="0" applyNumberFormat="1" applyFont="1" applyFill="1" applyBorder="1" applyAlignment="1">
      <alignment horizontal="center" vertical="top" wrapText="1"/>
    </xf>
    <xf numFmtId="49" fontId="5" fillId="2" borderId="0" xfId="0" applyNumberFormat="1" applyFont="1" applyFill="1" applyAlignment="1">
      <alignment horizontal="center"/>
    </xf>
    <xf numFmtId="0" fontId="5" fillId="2" borderId="0" xfId="0" applyFont="1" applyFill="1" applyAlignment="1">
      <alignment wrapText="1"/>
    </xf>
    <xf numFmtId="0" fontId="5" fillId="2" borderId="0" xfId="0" applyFont="1" applyFill="1" applyAlignment="1">
      <alignment vertical="top"/>
    </xf>
    <xf numFmtId="0" fontId="5" fillId="3" borderId="0" xfId="0" applyFont="1" applyFill="1" applyAlignment="1">
      <alignment vertical="top"/>
    </xf>
    <xf numFmtId="0" fontId="5" fillId="2" borderId="0" xfId="0" applyFont="1" applyFill="1" applyAlignment="1">
      <alignment horizontal="center" vertical="top"/>
    </xf>
    <xf numFmtId="0" fontId="5" fillId="3" borderId="0" xfId="0" applyFont="1" applyFill="1" applyAlignment="1">
      <alignment horizontal="center" vertical="top"/>
    </xf>
    <xf numFmtId="0" fontId="5" fillId="3" borderId="0" xfId="0" applyFont="1" applyFill="1"/>
    <xf numFmtId="0" fontId="11" fillId="3" borderId="6" xfId="1" applyFont="1" applyFill="1" applyBorder="1" applyAlignment="1" applyProtection="1">
      <alignment horizontal="center" vertical="center" wrapText="1"/>
    </xf>
    <xf numFmtId="0" fontId="12" fillId="3" borderId="6" xfId="1" applyFont="1" applyFill="1" applyBorder="1" applyAlignment="1" applyProtection="1">
      <alignment horizontal="center" vertical="center" wrapText="1"/>
    </xf>
    <xf numFmtId="0" fontId="13" fillId="0" borderId="0" xfId="0" applyFont="1"/>
    <xf numFmtId="0" fontId="9" fillId="0" borderId="6" xfId="1" applyFont="1" applyBorder="1" applyAlignment="1" applyProtection="1">
      <alignment horizontal="center" vertical="center" wrapText="1"/>
    </xf>
    <xf numFmtId="0" fontId="14" fillId="2" borderId="6" xfId="1" applyFont="1" applyFill="1" applyBorder="1" applyAlignment="1" applyProtection="1">
      <alignment horizontal="center" vertical="center"/>
    </xf>
    <xf numFmtId="0" fontId="9" fillId="3" borderId="0" xfId="1" applyFont="1" applyFill="1" applyAlignment="1" applyProtection="1">
      <alignment horizontal="center" vertical="center" wrapText="1"/>
    </xf>
    <xf numFmtId="3" fontId="11" fillId="3" borderId="6" xfId="1" applyNumberFormat="1" applyFont="1" applyFill="1" applyBorder="1" applyAlignment="1" applyProtection="1">
      <alignment horizontal="center" vertical="center" wrapText="1"/>
    </xf>
    <xf numFmtId="0" fontId="9" fillId="2" borderId="6" xfId="1" applyFont="1" applyFill="1" applyBorder="1" applyAlignment="1" applyProtection="1">
      <alignment horizontal="center" vertical="center" wrapText="1"/>
    </xf>
    <xf numFmtId="0" fontId="9" fillId="3" borderId="3" xfId="1" applyFont="1" applyFill="1" applyBorder="1" applyAlignment="1" applyProtection="1">
      <alignment horizontal="center" vertical="center" wrapText="1"/>
    </xf>
    <xf numFmtId="0" fontId="9" fillId="3" borderId="1" xfId="1" applyFont="1" applyFill="1" applyBorder="1" applyAlignment="1" applyProtection="1">
      <alignment horizontal="center" vertical="center" wrapText="1"/>
    </xf>
    <xf numFmtId="0" fontId="9" fillId="3" borderId="5" xfId="1" applyFont="1" applyFill="1" applyBorder="1" applyAlignment="1" applyProtection="1">
      <alignment horizontal="center" vertical="center" wrapText="1"/>
    </xf>
    <xf numFmtId="0" fontId="9" fillId="3" borderId="3" xfId="1" applyFont="1" applyFill="1" applyBorder="1" applyAlignment="1">
      <alignment horizontal="center" vertical="center" wrapText="1"/>
    </xf>
    <xf numFmtId="0" fontId="11" fillId="3" borderId="1" xfId="1" applyFont="1" applyFill="1" applyBorder="1" applyAlignment="1">
      <alignment horizontal="center" vertical="center" wrapText="1"/>
    </xf>
    <xf numFmtId="0" fontId="9" fillId="3" borderId="5" xfId="1" applyFont="1" applyFill="1" applyBorder="1" applyAlignment="1">
      <alignment horizontal="center" vertical="center" wrapText="1"/>
    </xf>
    <xf numFmtId="0" fontId="9" fillId="2" borderId="6" xfId="1" applyFont="1" applyFill="1" applyBorder="1" applyAlignment="1">
      <alignment horizontal="center" vertical="center" wrapText="1"/>
    </xf>
    <xf numFmtId="0" fontId="15" fillId="0" borderId="0" xfId="0" applyFont="1"/>
    <xf numFmtId="0" fontId="16" fillId="0" borderId="6" xfId="1" applyFont="1" applyBorder="1" applyAlignment="1" applyProtection="1">
      <alignment horizontal="center" vertical="center"/>
    </xf>
    <xf numFmtId="0" fontId="7" fillId="2" borderId="6" xfId="1" applyFont="1" applyFill="1" applyBorder="1" applyAlignment="1" applyProtection="1">
      <alignment horizontal="left" vertical="center" wrapText="1"/>
    </xf>
    <xf numFmtId="0" fontId="16" fillId="3" borderId="6" xfId="1" applyFont="1" applyFill="1" applyBorder="1" applyAlignment="1" applyProtection="1">
      <alignment horizontal="center" vertical="center"/>
    </xf>
    <xf numFmtId="165" fontId="16" fillId="3" borderId="6" xfId="2" applyNumberFormat="1" applyFont="1" applyFill="1" applyBorder="1" applyAlignment="1" applyProtection="1">
      <alignment horizontal="center" vertical="center"/>
    </xf>
    <xf numFmtId="3" fontId="16" fillId="3" borderId="6" xfId="2" applyNumberFormat="1" applyFont="1" applyFill="1" applyBorder="1" applyAlignment="1" applyProtection="1">
      <alignment horizontal="center" vertical="center"/>
    </xf>
    <xf numFmtId="3" fontId="16" fillId="3" borderId="6" xfId="1" applyNumberFormat="1" applyFont="1" applyFill="1" applyBorder="1" applyAlignment="1" applyProtection="1">
      <alignment horizontal="center" vertical="center"/>
    </xf>
    <xf numFmtId="0" fontId="5" fillId="2" borderId="6" xfId="1" applyFont="1" applyFill="1" applyBorder="1" applyAlignment="1" applyProtection="1">
      <alignment horizontal="center"/>
    </xf>
    <xf numFmtId="0" fontId="5" fillId="3" borderId="3" xfId="1" applyFont="1" applyFill="1" applyBorder="1" applyAlignment="1" applyProtection="1">
      <alignment horizontal="center" wrapText="1"/>
    </xf>
    <xf numFmtId="0" fontId="16" fillId="3" borderId="1" xfId="1" applyFont="1" applyFill="1" applyBorder="1" applyAlignment="1" applyProtection="1">
      <alignment horizontal="center" vertical="center"/>
    </xf>
    <xf numFmtId="166" fontId="16" fillId="3" borderId="5" xfId="2" applyNumberFormat="1" applyFont="1" applyFill="1" applyBorder="1" applyAlignment="1" applyProtection="1">
      <alignment horizontal="right" vertical="center"/>
    </xf>
    <xf numFmtId="166" fontId="16" fillId="3" borderId="6" xfId="2" applyNumberFormat="1" applyFont="1" applyFill="1" applyBorder="1" applyAlignment="1" applyProtection="1">
      <alignment horizontal="right" vertical="center"/>
    </xf>
    <xf numFmtId="166" fontId="16" fillId="3" borderId="3" xfId="2" applyNumberFormat="1" applyFont="1" applyFill="1" applyBorder="1" applyAlignment="1">
      <alignment horizontal="right" vertical="center"/>
    </xf>
    <xf numFmtId="166" fontId="16" fillId="3" borderId="1" xfId="0" applyNumberFormat="1" applyFont="1" applyFill="1" applyBorder="1"/>
    <xf numFmtId="166" fontId="16" fillId="3" borderId="5" xfId="0" applyNumberFormat="1" applyFont="1" applyFill="1" applyBorder="1" applyAlignment="1">
      <alignment horizontal="right"/>
    </xf>
    <xf numFmtId="166" fontId="16" fillId="2" borderId="6" xfId="0" applyNumberFormat="1" applyFont="1" applyFill="1" applyBorder="1" applyAlignment="1">
      <alignment horizontal="right"/>
    </xf>
    <xf numFmtId="166" fontId="17" fillId="2" borderId="6" xfId="0" applyNumberFormat="1" applyFont="1" applyFill="1" applyBorder="1" applyAlignment="1">
      <alignment horizontal="right"/>
    </xf>
    <xf numFmtId="0" fontId="5" fillId="3" borderId="6" xfId="1" applyFont="1" applyFill="1" applyBorder="1" applyAlignment="1" applyProtection="1">
      <alignment horizontal="center" wrapText="1"/>
    </xf>
    <xf numFmtId="0" fontId="16" fillId="3" borderId="8" xfId="1" applyFont="1" applyFill="1" applyBorder="1" applyAlignment="1" applyProtection="1">
      <alignment horizontal="center" vertical="center"/>
    </xf>
    <xf numFmtId="166" fontId="16" fillId="3" borderId="6" xfId="2" applyNumberFormat="1" applyFont="1" applyFill="1" applyBorder="1" applyAlignment="1">
      <alignment horizontal="right" vertical="center"/>
    </xf>
    <xf numFmtId="166" fontId="16" fillId="3" borderId="8" xfId="0" applyNumberFormat="1" applyFont="1" applyFill="1" applyBorder="1"/>
    <xf numFmtId="166" fontId="16" fillId="3" borderId="0" xfId="0" applyNumberFormat="1" applyFont="1" applyFill="1" applyAlignment="1">
      <alignment horizontal="right"/>
    </xf>
    <xf numFmtId="0" fontId="16" fillId="3" borderId="0" xfId="1" applyFont="1" applyFill="1" applyAlignment="1" applyProtection="1">
      <alignment horizontal="center" vertical="center"/>
    </xf>
    <xf numFmtId="166" fontId="16" fillId="3" borderId="0" xfId="0" applyNumberFormat="1" applyFont="1" applyFill="1"/>
    <xf numFmtId="166" fontId="16" fillId="3" borderId="6" xfId="0" applyNumberFormat="1" applyFont="1" applyFill="1" applyBorder="1" applyAlignment="1">
      <alignment horizontal="right"/>
    </xf>
    <xf numFmtId="166" fontId="16" fillId="3" borderId="6" xfId="0" applyNumberFormat="1" applyFont="1" applyFill="1" applyBorder="1"/>
    <xf numFmtId="0" fontId="16" fillId="0" borderId="6" xfId="1" applyFont="1" applyBorder="1" applyAlignment="1" applyProtection="1">
      <alignment horizontal="center" vertical="center" wrapText="1"/>
    </xf>
    <xf numFmtId="0" fontId="16" fillId="3" borderId="6" xfId="1" applyFont="1" applyFill="1" applyBorder="1" applyAlignment="1" applyProtection="1">
      <alignment horizontal="center" vertical="center" wrapText="1"/>
    </xf>
    <xf numFmtId="165" fontId="16" fillId="3" borderId="6" xfId="2" applyNumberFormat="1" applyFont="1" applyFill="1" applyBorder="1" applyAlignment="1" applyProtection="1">
      <alignment horizontal="center" vertical="center" wrapText="1"/>
    </xf>
    <xf numFmtId="3" fontId="16" fillId="3" borderId="6" xfId="2" applyNumberFormat="1" applyFont="1" applyFill="1" applyBorder="1" applyAlignment="1" applyProtection="1">
      <alignment horizontal="center" vertical="center" wrapText="1"/>
    </xf>
    <xf numFmtId="3" fontId="16" fillId="3" borderId="6" xfId="1" applyNumberFormat="1" applyFont="1" applyFill="1" applyBorder="1" applyAlignment="1" applyProtection="1">
      <alignment horizontal="center" vertical="center" wrapText="1"/>
    </xf>
    <xf numFmtId="0" fontId="5" fillId="2" borderId="6" xfId="1" applyFont="1" applyFill="1" applyBorder="1" applyAlignment="1" applyProtection="1">
      <alignment horizontal="center" wrapText="1"/>
    </xf>
    <xf numFmtId="0" fontId="16" fillId="3" borderId="0" xfId="1" applyFont="1" applyFill="1" applyAlignment="1" applyProtection="1">
      <alignment horizontal="center" vertical="center" wrapText="1"/>
    </xf>
    <xf numFmtId="166" fontId="16" fillId="3" borderId="6" xfId="2" applyNumberFormat="1" applyFont="1" applyFill="1" applyBorder="1" applyAlignment="1" applyProtection="1">
      <alignment horizontal="right" vertical="center" wrapText="1"/>
    </xf>
    <xf numFmtId="166" fontId="16" fillId="3" borderId="6" xfId="2" applyNumberFormat="1" applyFont="1" applyFill="1" applyBorder="1" applyAlignment="1">
      <alignment horizontal="right" vertical="center" wrapText="1"/>
    </xf>
    <xf numFmtId="166" fontId="16" fillId="3" borderId="0" xfId="0" applyNumberFormat="1" applyFont="1" applyFill="1" applyAlignment="1">
      <alignment wrapText="1"/>
    </xf>
    <xf numFmtId="166" fontId="16" fillId="3" borderId="6" xfId="0" applyNumberFormat="1" applyFont="1" applyFill="1" applyBorder="1" applyAlignment="1">
      <alignment horizontal="right" wrapText="1"/>
    </xf>
    <xf numFmtId="166" fontId="16" fillId="2" borderId="6" xfId="0" applyNumberFormat="1" applyFont="1" applyFill="1" applyBorder="1" applyAlignment="1">
      <alignment horizontal="right" wrapText="1"/>
    </xf>
    <xf numFmtId="166" fontId="17" fillId="2" borderId="6" xfId="0" applyNumberFormat="1" applyFont="1" applyFill="1" applyBorder="1" applyAlignment="1">
      <alignment horizontal="right" wrapText="1"/>
    </xf>
    <xf numFmtId="166" fontId="16" fillId="3" borderId="6" xfId="0" applyNumberFormat="1" applyFont="1" applyFill="1" applyBorder="1" applyAlignment="1">
      <alignment wrapText="1"/>
    </xf>
    <xf numFmtId="166" fontId="16" fillId="3" borderId="0" xfId="0" applyNumberFormat="1" applyFont="1" applyFill="1" applyAlignment="1">
      <alignment horizontal="right" wrapText="1"/>
    </xf>
    <xf numFmtId="166" fontId="16" fillId="3" borderId="6" xfId="0" applyNumberFormat="1" applyFont="1" applyFill="1" applyBorder="1" applyProtection="1"/>
    <xf numFmtId="166" fontId="16" fillId="3" borderId="6" xfId="0" applyNumberFormat="1" applyFont="1" applyFill="1" applyBorder="1" applyAlignment="1" applyProtection="1">
      <alignment horizontal="right"/>
    </xf>
    <xf numFmtId="166" fontId="16" fillId="2" borderId="6" xfId="0" applyNumberFormat="1" applyFont="1" applyFill="1" applyBorder="1" applyAlignment="1" applyProtection="1">
      <alignment horizontal="right"/>
    </xf>
    <xf numFmtId="166" fontId="17" fillId="2" borderId="6" xfId="0" applyNumberFormat="1" applyFont="1" applyFill="1" applyBorder="1" applyAlignment="1" applyProtection="1">
      <alignment horizontal="right"/>
    </xf>
    <xf numFmtId="0" fontId="16" fillId="0" borderId="6" xfId="1" applyFont="1" applyBorder="1" applyAlignment="1">
      <alignment horizontal="center" vertical="center"/>
    </xf>
    <xf numFmtId="0" fontId="7" fillId="2" borderId="6" xfId="1" applyFont="1" applyFill="1" applyBorder="1" applyAlignment="1">
      <alignment horizontal="left" vertical="center" wrapText="1"/>
    </xf>
    <xf numFmtId="0" fontId="16" fillId="3" borderId="6" xfId="1" applyFont="1" applyFill="1" applyBorder="1" applyAlignment="1">
      <alignment horizontal="center" vertical="center" wrapText="1"/>
    </xf>
    <xf numFmtId="165" fontId="16" fillId="3" borderId="6" xfId="2" applyNumberFormat="1" applyFont="1" applyFill="1" applyBorder="1" applyAlignment="1">
      <alignment horizontal="center" vertical="center" wrapText="1"/>
    </xf>
    <xf numFmtId="3" fontId="16" fillId="3" borderId="6" xfId="2" applyNumberFormat="1" applyFont="1" applyFill="1" applyBorder="1" applyAlignment="1">
      <alignment horizontal="center" vertical="center" wrapText="1"/>
    </xf>
    <xf numFmtId="3" fontId="16" fillId="3" borderId="6" xfId="1" applyNumberFormat="1" applyFont="1" applyFill="1" applyBorder="1" applyAlignment="1">
      <alignment horizontal="center" vertical="center" wrapText="1"/>
    </xf>
    <xf numFmtId="0" fontId="5" fillId="2" borderId="6" xfId="1" applyFont="1" applyFill="1" applyBorder="1" applyAlignment="1">
      <alignment horizontal="center" wrapText="1"/>
    </xf>
    <xf numFmtId="0" fontId="5" fillId="3" borderId="6" xfId="1" applyFont="1" applyFill="1" applyBorder="1" applyAlignment="1">
      <alignment horizontal="center" wrapText="1"/>
    </xf>
    <xf numFmtId="0" fontId="16" fillId="3" borderId="6" xfId="1" applyFont="1" applyFill="1" applyBorder="1" applyAlignment="1">
      <alignment horizontal="center" vertical="center"/>
    </xf>
    <xf numFmtId="0" fontId="18" fillId="0" borderId="6" xfId="1" applyFont="1" applyBorder="1" applyAlignment="1">
      <alignment horizontal="center" vertical="center"/>
    </xf>
    <xf numFmtId="0" fontId="14" fillId="2" borderId="6" xfId="1" applyFont="1" applyFill="1" applyBorder="1" applyAlignment="1">
      <alignment horizontal="left" vertical="center"/>
    </xf>
    <xf numFmtId="3" fontId="18" fillId="3" borderId="6" xfId="2" applyNumberFormat="1" applyFont="1" applyFill="1" applyBorder="1" applyAlignment="1">
      <alignment horizontal="center" vertical="center"/>
    </xf>
    <xf numFmtId="3" fontId="18" fillId="3" borderId="6" xfId="2" applyNumberFormat="1" applyFont="1" applyFill="1" applyBorder="1" applyAlignment="1" applyProtection="1">
      <alignment horizontal="center" vertical="center"/>
    </xf>
    <xf numFmtId="4" fontId="18" fillId="2" borderId="6" xfId="2" applyNumberFormat="1" applyFont="1" applyFill="1" applyBorder="1" applyAlignment="1">
      <alignment horizontal="right" vertical="center"/>
    </xf>
    <xf numFmtId="4" fontId="18" fillId="3" borderId="6" xfId="2" applyNumberFormat="1" applyFont="1" applyFill="1" applyBorder="1" applyAlignment="1">
      <alignment horizontal="right" vertical="center"/>
    </xf>
    <xf numFmtId="4" fontId="18" fillId="3" borderId="6" xfId="2" applyNumberFormat="1" applyFont="1" applyFill="1" applyBorder="1" applyAlignment="1">
      <alignment horizontal="center" vertical="center"/>
    </xf>
    <xf numFmtId="4" fontId="18" fillId="3" borderId="6" xfId="2" applyNumberFormat="1" applyFont="1" applyFill="1" applyBorder="1" applyAlignment="1" applyProtection="1">
      <alignment horizontal="center" vertical="center"/>
    </xf>
    <xf numFmtId="166" fontId="18" fillId="3" borderId="6" xfId="2" applyNumberFormat="1" applyFont="1" applyFill="1" applyBorder="1" applyAlignment="1">
      <alignment horizontal="right" vertical="center"/>
    </xf>
    <xf numFmtId="166" fontId="18" fillId="2" borderId="6" xfId="2" applyNumberFormat="1" applyFont="1" applyFill="1" applyBorder="1" applyAlignment="1">
      <alignment horizontal="right" vertical="center"/>
    </xf>
    <xf numFmtId="166" fontId="19" fillId="2" borderId="6" xfId="2" applyNumberFormat="1" applyFont="1" applyFill="1" applyBorder="1" applyAlignment="1">
      <alignment horizontal="right" vertical="center"/>
    </xf>
    <xf numFmtId="0" fontId="7" fillId="2" borderId="0" xfId="0" applyFont="1" applyFill="1" applyAlignment="1">
      <alignment vertical="top" wrapText="1"/>
    </xf>
    <xf numFmtId="0" fontId="7" fillId="3" borderId="0" xfId="0" applyFont="1" applyFill="1" applyAlignment="1">
      <alignment vertical="top" wrapText="1"/>
    </xf>
    <xf numFmtId="0" fontId="7" fillId="0" borderId="0" xfId="0" applyFont="1" applyAlignment="1">
      <alignment horizontal="center" vertical="center" wrapText="1"/>
    </xf>
    <xf numFmtId="0" fontId="7" fillId="0" borderId="0" xfId="0" applyFont="1" applyAlignment="1">
      <alignment vertical="top" wrapText="1"/>
    </xf>
    <xf numFmtId="0" fontId="7" fillId="0" borderId="9" xfId="0" applyFont="1" applyBorder="1" applyAlignment="1">
      <alignment vertical="top" wrapText="1"/>
    </xf>
    <xf numFmtId="4" fontId="16" fillId="0" borderId="9" xfId="0" applyNumberFormat="1" applyFont="1" applyBorder="1"/>
    <xf numFmtId="4" fontId="16" fillId="0" borderId="9" xfId="0" applyNumberFormat="1" applyFont="1" applyBorder="1" applyProtection="1"/>
    <xf numFmtId="4" fontId="16" fillId="0" borderId="0" xfId="0" applyNumberFormat="1" applyFont="1" applyProtection="1"/>
    <xf numFmtId="166" fontId="18" fillId="3" borderId="0" xfId="2" applyNumberFormat="1" applyFont="1" applyFill="1" applyAlignment="1">
      <alignment horizontal="right" vertical="center"/>
    </xf>
    <xf numFmtId="166" fontId="18" fillId="2" borderId="0" xfId="2" applyNumberFormat="1" applyFont="1" applyFill="1" applyAlignment="1">
      <alignment horizontal="center" vertical="center"/>
    </xf>
    <xf numFmtId="4" fontId="16" fillId="0" borderId="0" xfId="0" applyNumberFormat="1" applyFont="1"/>
    <xf numFmtId="166" fontId="20" fillId="0" borderId="0" xfId="0" applyNumberFormat="1" applyFont="1"/>
    <xf numFmtId="166" fontId="16" fillId="3" borderId="0" xfId="2" applyNumberFormat="1" applyFont="1" applyFill="1" applyAlignment="1">
      <alignment horizontal="right" vertical="center"/>
    </xf>
    <xf numFmtId="4" fontId="5" fillId="0" borderId="0" xfId="0" applyNumberFormat="1" applyFont="1"/>
    <xf numFmtId="166" fontId="2" fillId="0" borderId="0" xfId="0" applyNumberFormat="1" applyFont="1"/>
    <xf numFmtId="0" fontId="5" fillId="2" borderId="0" xfId="0" applyFont="1" applyFill="1" applyAlignment="1">
      <alignment horizontal="center"/>
    </xf>
    <xf numFmtId="3" fontId="5" fillId="2" borderId="0" xfId="0" applyNumberFormat="1" applyFont="1" applyFill="1" applyAlignment="1">
      <alignment horizontal="right"/>
    </xf>
    <xf numFmtId="0" fontId="2" fillId="2" borderId="0" xfId="0" applyFont="1" applyFill="1" applyAlignment="1">
      <alignment horizontal="left" wrapText="1"/>
    </xf>
    <xf numFmtId="0" fontId="14" fillId="0" borderId="0" xfId="0" applyFont="1" applyAlignment="1">
      <alignment horizontal="center"/>
    </xf>
    <xf numFmtId="0" fontId="14" fillId="2" borderId="0" xfId="0" applyFont="1" applyFill="1" applyAlignment="1">
      <alignment horizontal="center"/>
    </xf>
    <xf numFmtId="0" fontId="7" fillId="2" borderId="8" xfId="1" applyFont="1" applyFill="1" applyBorder="1" applyAlignment="1" applyProtection="1">
      <alignment horizontal="left" vertical="center" wrapText="1"/>
    </xf>
    <xf numFmtId="0" fontId="5" fillId="2" borderId="8" xfId="1" applyFont="1" applyFill="1" applyBorder="1" applyAlignment="1" applyProtection="1">
      <alignment horizontal="center"/>
    </xf>
    <xf numFmtId="0" fontId="16" fillId="2" borderId="6" xfId="1" applyFont="1" applyFill="1" applyBorder="1" applyAlignment="1" applyProtection="1">
      <alignment horizontal="center" vertical="center"/>
    </xf>
    <xf numFmtId="165" fontId="16" fillId="2" borderId="6" xfId="2" applyNumberFormat="1" applyFont="1" applyFill="1" applyBorder="1" applyAlignment="1" applyProtection="1">
      <alignment horizontal="center" vertical="center"/>
    </xf>
    <xf numFmtId="3" fontId="16" fillId="2" borderId="6" xfId="2" applyNumberFormat="1" applyFont="1" applyFill="1" applyBorder="1" applyAlignment="1" applyProtection="1">
      <alignment horizontal="center" vertical="center"/>
    </xf>
    <xf numFmtId="3" fontId="16" fillId="2" borderId="6" xfId="1" applyNumberFormat="1" applyFont="1" applyFill="1" applyBorder="1" applyAlignment="1" applyProtection="1">
      <alignment horizontal="center" vertical="center"/>
    </xf>
    <xf numFmtId="166" fontId="5" fillId="2" borderId="6" xfId="1" applyNumberFormat="1" applyFont="1" applyFill="1" applyBorder="1" applyAlignment="1" applyProtection="1">
      <alignment horizontal="center" wrapText="1"/>
    </xf>
    <xf numFmtId="166" fontId="16" fillId="2" borderId="6" xfId="2" applyNumberFormat="1" applyFont="1" applyFill="1" applyBorder="1" applyAlignment="1" applyProtection="1">
      <alignment horizontal="right" vertical="center"/>
    </xf>
    <xf numFmtId="166" fontId="16" fillId="2" borderId="6" xfId="2" applyNumberFormat="1" applyFont="1" applyFill="1" applyBorder="1" applyAlignment="1">
      <alignment horizontal="right" vertical="center"/>
    </xf>
    <xf numFmtId="166" fontId="16" fillId="2" borderId="6" xfId="0" applyNumberFormat="1" applyFont="1" applyFill="1" applyBorder="1"/>
    <xf numFmtId="0" fontId="16" fillId="2" borderId="6" xfId="1" applyFont="1" applyFill="1" applyBorder="1" applyAlignment="1" applyProtection="1">
      <alignment horizontal="center" vertical="center" wrapText="1"/>
    </xf>
    <xf numFmtId="165" fontId="16" fillId="2" borderId="6" xfId="2" applyNumberFormat="1" applyFont="1" applyFill="1" applyBorder="1" applyAlignment="1" applyProtection="1">
      <alignment horizontal="center" vertical="center" wrapText="1"/>
    </xf>
    <xf numFmtId="3" fontId="16" fillId="2" borderId="6" xfId="2" applyNumberFormat="1" applyFont="1" applyFill="1" applyBorder="1" applyAlignment="1" applyProtection="1">
      <alignment horizontal="center" vertical="center" wrapText="1"/>
    </xf>
    <xf numFmtId="3" fontId="16" fillId="2" borderId="6" xfId="1" applyNumberFormat="1" applyFont="1" applyFill="1" applyBorder="1" applyAlignment="1" applyProtection="1">
      <alignment horizontal="center" vertical="center" wrapText="1"/>
    </xf>
    <xf numFmtId="166" fontId="16" fillId="2" borderId="6" xfId="2" applyNumberFormat="1" applyFont="1" applyFill="1" applyBorder="1" applyAlignment="1" applyProtection="1">
      <alignment horizontal="right" vertical="center" wrapText="1"/>
    </xf>
    <xf numFmtId="166" fontId="16" fillId="2" borderId="6" xfId="2" applyNumberFormat="1" applyFont="1" applyFill="1" applyBorder="1" applyAlignment="1">
      <alignment horizontal="right" vertical="center" wrapText="1"/>
    </xf>
    <xf numFmtId="166" fontId="16" fillId="2" borderId="6" xfId="0" applyNumberFormat="1" applyFont="1" applyFill="1" applyBorder="1" applyAlignment="1">
      <alignment wrapText="1"/>
    </xf>
    <xf numFmtId="166" fontId="16" fillId="2" borderId="6" xfId="0" applyNumberFormat="1" applyFont="1" applyFill="1" applyBorder="1" applyProtection="1"/>
    <xf numFmtId="0" fontId="18" fillId="2" borderId="6" xfId="1" applyFont="1" applyFill="1" applyBorder="1" applyAlignment="1">
      <alignment horizontal="center" vertical="center"/>
    </xf>
    <xf numFmtId="0" fontId="14" fillId="2" borderId="6" xfId="1" applyFont="1" applyFill="1" applyBorder="1" applyAlignment="1">
      <alignment horizontal="left" vertical="center" wrapText="1"/>
    </xf>
    <xf numFmtId="3" fontId="18" fillId="2" borderId="6" xfId="2" applyNumberFormat="1" applyFont="1" applyFill="1" applyBorder="1" applyAlignment="1">
      <alignment horizontal="center" vertical="center" wrapText="1"/>
    </xf>
    <xf numFmtId="4" fontId="18" fillId="2" borderId="6" xfId="2" applyNumberFormat="1" applyFont="1" applyFill="1" applyBorder="1" applyAlignment="1">
      <alignment horizontal="right" vertical="center" wrapText="1"/>
    </xf>
    <xf numFmtId="4" fontId="18" fillId="2" borderId="6" xfId="2" applyNumberFormat="1" applyFont="1" applyFill="1" applyBorder="1" applyAlignment="1">
      <alignment horizontal="center" vertical="center"/>
    </xf>
    <xf numFmtId="166" fontId="18" fillId="2" borderId="6" xfId="2" applyNumberFormat="1" applyFont="1" applyFill="1" applyBorder="1" applyAlignment="1" applyProtection="1">
      <alignment horizontal="right" vertical="center"/>
    </xf>
    <xf numFmtId="0" fontId="7" fillId="2" borderId="0" xfId="0" applyFont="1" applyFill="1" applyAlignment="1">
      <alignment horizontal="center" vertical="center" wrapText="1"/>
    </xf>
    <xf numFmtId="0" fontId="7" fillId="2" borderId="9" xfId="0" applyFont="1" applyFill="1" applyBorder="1" applyAlignment="1">
      <alignment vertical="top" wrapText="1"/>
    </xf>
    <xf numFmtId="4" fontId="16" fillId="2" borderId="9" xfId="0" applyNumberFormat="1" applyFont="1" applyFill="1" applyBorder="1"/>
    <xf numFmtId="4" fontId="16" fillId="2" borderId="9" xfId="0" applyNumberFormat="1" applyFont="1" applyFill="1" applyBorder="1" applyProtection="1"/>
    <xf numFmtId="4" fontId="16" fillId="2" borderId="0" xfId="0" applyNumberFormat="1" applyFont="1" applyFill="1" applyProtection="1"/>
    <xf numFmtId="166" fontId="18" fillId="2" borderId="0" xfId="2" applyNumberFormat="1" applyFont="1" applyFill="1" applyAlignment="1">
      <alignment horizontal="right" vertical="center"/>
    </xf>
    <xf numFmtId="166" fontId="2" fillId="2" borderId="0" xfId="0" applyNumberFormat="1" applyFont="1" applyFill="1"/>
    <xf numFmtId="4" fontId="16" fillId="2" borderId="0" xfId="0" applyNumberFormat="1" applyFont="1" applyFill="1"/>
    <xf numFmtId="166" fontId="20" fillId="2" borderId="0" xfId="0" applyNumberFormat="1" applyFont="1" applyFill="1" applyProtection="1"/>
    <xf numFmtId="166" fontId="18" fillId="2" borderId="0" xfId="2" applyNumberFormat="1" applyFont="1" applyFill="1" applyAlignment="1" applyProtection="1">
      <alignment horizontal="right" vertical="center"/>
    </xf>
    <xf numFmtId="166" fontId="16" fillId="2" borderId="0" xfId="2" applyNumberFormat="1" applyFont="1" applyFill="1" applyAlignment="1">
      <alignment horizontal="right" vertical="center"/>
    </xf>
    <xf numFmtId="166" fontId="20" fillId="2" borderId="0" xfId="0" applyNumberFormat="1" applyFont="1" applyFill="1"/>
    <xf numFmtId="4" fontId="5" fillId="2" borderId="0" xfId="0" applyNumberFormat="1" applyFont="1" applyFill="1"/>
    <xf numFmtId="0" fontId="3" fillId="0" borderId="0" xfId="0" applyFont="1"/>
    <xf numFmtId="49" fontId="5" fillId="2" borderId="0" xfId="0" applyNumberFormat="1" applyFont="1" applyFill="1" applyAlignment="1">
      <alignment horizontal="center" wrapText="1"/>
    </xf>
    <xf numFmtId="49" fontId="5" fillId="0" borderId="0" xfId="0" applyNumberFormat="1" applyFont="1" applyAlignment="1">
      <alignment horizontal="center"/>
    </xf>
    <xf numFmtId="0" fontId="20" fillId="0" borderId="0" xfId="0" applyFont="1" applyAlignment="1">
      <alignment horizontal="center"/>
    </xf>
    <xf numFmtId="0" fontId="20" fillId="0" borderId="1" xfId="0" applyFont="1" applyBorder="1" applyAlignment="1" applyProtection="1">
      <alignment horizontal="center"/>
    </xf>
    <xf numFmtId="0" fontId="20" fillId="0" borderId="1" xfId="0" applyFont="1" applyBorder="1" applyAlignment="1" applyProtection="1">
      <alignment horizontal="center" wrapText="1"/>
    </xf>
    <xf numFmtId="0" fontId="20" fillId="0" borderId="1" xfId="0" applyFont="1" applyBorder="1" applyAlignment="1">
      <alignment horizontal="center"/>
    </xf>
    <xf numFmtId="0" fontId="20" fillId="2" borderId="1" xfId="0" applyFont="1" applyFill="1" applyBorder="1" applyAlignment="1">
      <alignment horizontal="center"/>
    </xf>
    <xf numFmtId="0" fontId="16" fillId="0" borderId="8" xfId="1" applyFont="1" applyBorder="1" applyAlignment="1" applyProtection="1">
      <alignment horizontal="center" vertical="center"/>
    </xf>
    <xf numFmtId="165" fontId="16" fillId="3" borderId="8" xfId="2" applyNumberFormat="1" applyFont="1" applyFill="1" applyBorder="1" applyAlignment="1" applyProtection="1">
      <alignment horizontal="center" vertical="center"/>
    </xf>
    <xf numFmtId="3" fontId="16" fillId="3" borderId="8" xfId="2" applyNumberFormat="1" applyFont="1" applyFill="1" applyBorder="1" applyAlignment="1" applyProtection="1">
      <alignment horizontal="center" vertical="center"/>
    </xf>
    <xf numFmtId="3" fontId="16" fillId="3" borderId="8" xfId="1" applyNumberFormat="1" applyFont="1" applyFill="1" applyBorder="1" applyAlignment="1" applyProtection="1">
      <alignment horizontal="center" vertical="center"/>
    </xf>
    <xf numFmtId="0" fontId="5" fillId="3" borderId="8" xfId="1" applyFont="1" applyFill="1" applyBorder="1" applyAlignment="1" applyProtection="1">
      <alignment horizontal="center" wrapText="1"/>
    </xf>
    <xf numFmtId="166" fontId="16" fillId="3" borderId="8" xfId="2" applyNumberFormat="1" applyFont="1" applyFill="1" applyBorder="1" applyAlignment="1" applyProtection="1">
      <alignment horizontal="right" vertical="center"/>
    </xf>
    <xf numFmtId="166" fontId="16" fillId="3" borderId="8" xfId="2" applyNumberFormat="1" applyFont="1" applyFill="1" applyBorder="1" applyAlignment="1">
      <alignment horizontal="right" vertical="center"/>
    </xf>
    <xf numFmtId="166" fontId="16" fillId="3" borderId="8" xfId="0" applyNumberFormat="1" applyFont="1" applyFill="1" applyBorder="1" applyAlignment="1">
      <alignment horizontal="right"/>
    </xf>
    <xf numFmtId="166" fontId="16" fillId="2" borderId="8" xfId="0" applyNumberFormat="1" applyFont="1" applyFill="1" applyBorder="1" applyAlignment="1">
      <alignment horizontal="right"/>
    </xf>
    <xf numFmtId="166" fontId="17" fillId="3" borderId="8" xfId="0" applyNumberFormat="1" applyFont="1" applyFill="1" applyBorder="1" applyAlignment="1">
      <alignment horizontal="right"/>
    </xf>
    <xf numFmtId="166" fontId="17" fillId="3" borderId="6" xfId="0" applyNumberFormat="1" applyFont="1" applyFill="1" applyBorder="1" applyAlignment="1">
      <alignment horizontal="right"/>
    </xf>
    <xf numFmtId="166" fontId="17" fillId="3" borderId="6" xfId="0" applyNumberFormat="1" applyFont="1" applyFill="1" applyBorder="1" applyAlignment="1">
      <alignment horizontal="right" wrapText="1"/>
    </xf>
    <xf numFmtId="0" fontId="14" fillId="3" borderId="6" xfId="1" applyFont="1" applyFill="1" applyBorder="1" applyAlignment="1">
      <alignment horizontal="left" vertical="center" wrapText="1"/>
    </xf>
    <xf numFmtId="3" fontId="18" fillId="3" borderId="6" xfId="2" applyNumberFormat="1" applyFont="1" applyFill="1" applyBorder="1" applyAlignment="1">
      <alignment horizontal="center" vertical="center" wrapText="1"/>
    </xf>
    <xf numFmtId="4" fontId="18" fillId="3" borderId="6" xfId="2" applyNumberFormat="1" applyFont="1" applyFill="1" applyBorder="1" applyAlignment="1">
      <alignment horizontal="right" vertical="center" wrapText="1"/>
    </xf>
    <xf numFmtId="166" fontId="18" fillId="3" borderId="6" xfId="2" applyNumberFormat="1" applyFont="1" applyFill="1" applyBorder="1" applyAlignment="1" applyProtection="1">
      <alignment horizontal="right" vertical="center"/>
    </xf>
    <xf numFmtId="166" fontId="18" fillId="3" borderId="0" xfId="2" applyNumberFormat="1" applyFont="1" applyFill="1" applyAlignment="1">
      <alignment horizontal="center" vertical="center"/>
    </xf>
    <xf numFmtId="166" fontId="20" fillId="0" borderId="0" xfId="0" applyNumberFormat="1" applyFont="1" applyProtection="1"/>
    <xf numFmtId="166" fontId="18" fillId="3" borderId="0" xfId="2" applyNumberFormat="1" applyFont="1" applyFill="1" applyAlignment="1" applyProtection="1">
      <alignment horizontal="right" vertical="center"/>
    </xf>
    <xf numFmtId="0" fontId="14" fillId="2" borderId="11" xfId="0" applyFont="1" applyFill="1" applyBorder="1" applyAlignment="1" applyProtection="1">
      <alignment horizontal="center"/>
    </xf>
    <xf numFmtId="0" fontId="14" fillId="2" borderId="11" xfId="0" applyFont="1" applyFill="1" applyBorder="1" applyAlignment="1" applyProtection="1">
      <alignment horizontal="center" wrapText="1"/>
    </xf>
    <xf numFmtId="0" fontId="14" fillId="2" borderId="11" xfId="0" applyFont="1" applyFill="1" applyBorder="1" applyAlignment="1">
      <alignment horizontal="center"/>
    </xf>
    <xf numFmtId="0" fontId="14" fillId="2" borderId="0" xfId="0" applyFont="1" applyFill="1" applyBorder="1" applyAlignment="1">
      <alignment horizontal="center"/>
    </xf>
    <xf numFmtId="0" fontId="3" fillId="0" borderId="0" xfId="0" applyFont="1" applyAlignment="1">
      <alignment horizontal="left" vertical="top" wrapText="1"/>
    </xf>
    <xf numFmtId="167" fontId="2" fillId="2" borderId="0" xfId="0" applyNumberFormat="1" applyFont="1" applyFill="1" applyAlignment="1">
      <alignment horizontal="left"/>
    </xf>
    <xf numFmtId="168" fontId="2" fillId="3" borderId="0" xfId="0" applyNumberFormat="1" applyFont="1" applyFill="1" applyAlignment="1">
      <alignment horizontal="center"/>
    </xf>
    <xf numFmtId="168" fontId="2" fillId="2" borderId="0" xfId="0" applyNumberFormat="1" applyFont="1" applyFill="1" applyAlignment="1">
      <alignment horizontal="center"/>
    </xf>
    <xf numFmtId="4" fontId="6" fillId="3" borderId="2" xfId="1" applyNumberFormat="1" applyFont="1" applyFill="1" applyBorder="1" applyAlignment="1" applyProtection="1">
      <alignment horizontal="center" vertical="center" wrapText="1"/>
    </xf>
    <xf numFmtId="4" fontId="6" fillId="3" borderId="6" xfId="1" applyNumberFormat="1" applyFont="1" applyFill="1" applyBorder="1" applyAlignment="1" applyProtection="1">
      <alignment horizontal="center" vertical="center" wrapText="1"/>
    </xf>
    <xf numFmtId="4" fontId="6" fillId="3" borderId="8" xfId="1" applyNumberFormat="1" applyFont="1" applyFill="1" applyBorder="1" applyAlignment="1" applyProtection="1">
      <alignment horizontal="center" vertical="center" wrapText="1"/>
    </xf>
    <xf numFmtId="4" fontId="10" fillId="2" borderId="2" xfId="1" applyNumberFormat="1" applyFont="1" applyFill="1" applyBorder="1" applyAlignment="1" applyProtection="1">
      <alignment horizontal="center" vertical="center" wrapText="1"/>
    </xf>
    <xf numFmtId="4" fontId="6" fillId="2" borderId="6" xfId="1" applyNumberFormat="1" applyFont="1" applyFill="1" applyBorder="1" applyAlignment="1" applyProtection="1">
      <alignment horizontal="center" vertical="center" wrapText="1"/>
    </xf>
    <xf numFmtId="4" fontId="6" fillId="2" borderId="8" xfId="1" applyNumberFormat="1" applyFont="1" applyFill="1" applyBorder="1" applyAlignment="1" applyProtection="1">
      <alignment horizontal="center" vertical="center" wrapText="1"/>
    </xf>
    <xf numFmtId="4" fontId="6" fillId="2" borderId="2" xfId="1" applyNumberFormat="1" applyFont="1" applyFill="1" applyBorder="1" applyAlignment="1" applyProtection="1">
      <alignment horizontal="center" vertical="center" wrapText="1"/>
    </xf>
    <xf numFmtId="0" fontId="11" fillId="3" borderId="2" xfId="1" applyFont="1" applyFill="1" applyBorder="1" applyAlignment="1" applyProtection="1">
      <alignment horizontal="center" vertical="center" wrapText="1"/>
    </xf>
    <xf numFmtId="0" fontId="11" fillId="3" borderId="6" xfId="1" applyFont="1" applyFill="1" applyBorder="1" applyAlignment="1" applyProtection="1">
      <alignment horizontal="center" vertical="center" wrapText="1"/>
    </xf>
    <xf numFmtId="0" fontId="12" fillId="3" borderId="2" xfId="1" applyFont="1" applyFill="1" applyBorder="1" applyAlignment="1" applyProtection="1">
      <alignment horizontal="center" vertical="center" wrapText="1"/>
    </xf>
    <xf numFmtId="0" fontId="12" fillId="3" borderId="6" xfId="1" applyFont="1" applyFill="1" applyBorder="1" applyAlignment="1" applyProtection="1">
      <alignment horizontal="center" vertical="center" wrapText="1"/>
    </xf>
    <xf numFmtId="0" fontId="5" fillId="0" borderId="0" xfId="0" applyFont="1" applyAlignment="1">
      <alignment horizontal="center"/>
    </xf>
    <xf numFmtId="0" fontId="6" fillId="0" borderId="2" xfId="1" applyFont="1" applyBorder="1" applyAlignment="1" applyProtection="1">
      <alignment horizontal="center" vertical="center" wrapText="1"/>
    </xf>
    <xf numFmtId="0" fontId="6" fillId="0" borderId="6" xfId="1" applyFont="1" applyBorder="1" applyAlignment="1" applyProtection="1">
      <alignment horizontal="center" vertical="center" wrapText="1"/>
    </xf>
    <xf numFmtId="0" fontId="6" fillId="0" borderId="8" xfId="1" applyFont="1" applyBorder="1" applyAlignment="1" applyProtection="1">
      <alignment horizontal="center" vertical="center" wrapText="1"/>
    </xf>
    <xf numFmtId="0" fontId="7" fillId="2" borderId="2" xfId="1" applyFont="1" applyFill="1" applyBorder="1" applyAlignment="1" applyProtection="1">
      <alignment horizontal="center" vertical="center" wrapText="1"/>
    </xf>
    <xf numFmtId="0" fontId="7" fillId="2" borderId="6" xfId="1" applyFont="1" applyFill="1" applyBorder="1" applyAlignment="1" applyProtection="1">
      <alignment horizontal="center" vertical="center" wrapText="1"/>
    </xf>
    <xf numFmtId="0" fontId="7" fillId="2" borderId="8" xfId="1" applyFont="1" applyFill="1" applyBorder="1" applyAlignment="1" applyProtection="1">
      <alignment horizontal="center" vertical="center" wrapText="1"/>
    </xf>
    <xf numFmtId="0" fontId="8" fillId="3" borderId="2" xfId="1" applyFont="1" applyFill="1" applyBorder="1" applyAlignment="1" applyProtection="1">
      <alignment horizontal="center" vertical="center" wrapText="1"/>
    </xf>
    <xf numFmtId="0" fontId="8" fillId="3" borderId="6" xfId="1" applyFont="1" applyFill="1" applyBorder="1" applyAlignment="1" applyProtection="1">
      <alignment horizontal="center" vertical="center" wrapText="1"/>
    </xf>
    <xf numFmtId="0" fontId="8" fillId="3" borderId="8" xfId="1" applyFont="1" applyFill="1" applyBorder="1" applyAlignment="1" applyProtection="1">
      <alignment horizontal="center" vertical="center" wrapText="1"/>
    </xf>
    <xf numFmtId="0" fontId="6" fillId="3" borderId="2" xfId="1" applyFont="1" applyFill="1" applyBorder="1" applyAlignment="1" applyProtection="1">
      <alignment horizontal="center" vertical="center" wrapText="1"/>
    </xf>
    <xf numFmtId="0" fontId="6" fillId="3" borderId="6" xfId="1" applyFont="1" applyFill="1" applyBorder="1" applyAlignment="1" applyProtection="1">
      <alignment horizontal="center" vertical="center" wrapText="1"/>
    </xf>
    <xf numFmtId="0" fontId="6" fillId="3" borderId="8" xfId="1" applyFont="1" applyFill="1" applyBorder="1" applyAlignment="1" applyProtection="1">
      <alignment horizontal="center" vertical="center" wrapText="1"/>
    </xf>
    <xf numFmtId="3" fontId="8" fillId="3" borderId="2" xfId="1" applyNumberFormat="1" applyFont="1" applyFill="1" applyBorder="1" applyAlignment="1" applyProtection="1">
      <alignment horizontal="center" vertical="center" wrapText="1"/>
    </xf>
    <xf numFmtId="3" fontId="8" fillId="3" borderId="7" xfId="1" applyNumberFormat="1" applyFont="1" applyFill="1" applyBorder="1" applyAlignment="1" applyProtection="1">
      <alignment horizontal="center" vertical="center" wrapText="1"/>
    </xf>
    <xf numFmtId="3" fontId="8" fillId="3" borderId="8" xfId="1" applyNumberFormat="1" applyFont="1" applyFill="1" applyBorder="1" applyAlignment="1" applyProtection="1">
      <alignment horizontal="center" vertical="center" wrapText="1"/>
    </xf>
    <xf numFmtId="0" fontId="6" fillId="0" borderId="3"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6" fillId="2" borderId="2" xfId="1" applyFont="1" applyFill="1" applyBorder="1" applyAlignment="1" applyProtection="1">
      <alignment horizontal="center" vertical="center" wrapText="1"/>
    </xf>
    <xf numFmtId="0" fontId="6" fillId="2" borderId="6" xfId="1" applyFont="1" applyFill="1" applyBorder="1" applyAlignment="1" applyProtection="1">
      <alignment horizontal="center" vertical="center" wrapText="1"/>
    </xf>
    <xf numFmtId="0" fontId="6" fillId="2" borderId="8" xfId="1" applyFont="1" applyFill="1" applyBorder="1" applyAlignment="1" applyProtection="1">
      <alignment horizontal="center" vertical="center" wrapText="1"/>
    </xf>
    <xf numFmtId="0" fontId="9" fillId="3" borderId="2" xfId="1" applyFont="1" applyFill="1" applyBorder="1" applyAlignment="1" applyProtection="1">
      <alignment horizontal="center" vertical="center" wrapText="1"/>
    </xf>
    <xf numFmtId="0" fontId="9" fillId="3" borderId="6" xfId="1" applyFont="1" applyFill="1" applyBorder="1" applyAlignment="1" applyProtection="1">
      <alignment horizontal="center" vertical="center" wrapText="1"/>
    </xf>
    <xf numFmtId="0" fontId="9" fillId="3" borderId="7" xfId="1" applyFont="1" applyFill="1" applyBorder="1" applyAlignment="1" applyProtection="1">
      <alignment horizontal="center" vertical="center" wrapText="1"/>
    </xf>
    <xf numFmtId="4" fontId="8" fillId="3" borderId="2" xfId="1" applyNumberFormat="1" applyFont="1" applyFill="1" applyBorder="1" applyAlignment="1" applyProtection="1">
      <alignment horizontal="center" vertical="center" wrapText="1"/>
    </xf>
    <xf numFmtId="4" fontId="8" fillId="3" borderId="6" xfId="1" applyNumberFormat="1" applyFont="1" applyFill="1" applyBorder="1" applyAlignment="1" applyProtection="1">
      <alignment horizontal="center" vertical="center" wrapText="1"/>
    </xf>
    <xf numFmtId="4" fontId="8" fillId="3" borderId="7" xfId="1" applyNumberFormat="1" applyFont="1" applyFill="1" applyBorder="1" applyAlignment="1" applyProtection="1">
      <alignment horizontal="center" vertical="center" wrapText="1"/>
    </xf>
    <xf numFmtId="0" fontId="5" fillId="0" borderId="0" xfId="0" applyFont="1" applyAlignment="1">
      <alignment horizontal="left" wrapText="1"/>
    </xf>
    <xf numFmtId="0" fontId="5" fillId="2" borderId="0" xfId="0" applyFont="1" applyFill="1" applyAlignment="1">
      <alignment horizontal="left" wrapText="1"/>
    </xf>
    <xf numFmtId="0" fontId="5" fillId="0" borderId="0" xfId="0" applyFont="1" applyAlignment="1">
      <alignment horizontal="justify" vertical="top" wrapText="1"/>
    </xf>
    <xf numFmtId="0" fontId="5" fillId="0" borderId="0" xfId="0" applyFont="1" applyAlignment="1">
      <alignment horizontal="left" vertical="top" wrapText="1"/>
    </xf>
    <xf numFmtId="0" fontId="5" fillId="2" borderId="0" xfId="0" applyFont="1" applyFill="1" applyAlignment="1">
      <alignment horizontal="left" vertical="top" wrapText="1"/>
    </xf>
    <xf numFmtId="0" fontId="5" fillId="0" borderId="0" xfId="0" applyFont="1" applyAlignment="1">
      <alignment horizontal="justify" wrapText="1"/>
    </xf>
    <xf numFmtId="0" fontId="4" fillId="0" borderId="0" xfId="0" applyFont="1" applyAlignment="1">
      <alignment horizontal="center" wrapText="1"/>
    </xf>
    <xf numFmtId="4" fontId="6" fillId="2" borderId="1" xfId="1" applyNumberFormat="1" applyFont="1" applyFill="1" applyBorder="1" applyAlignment="1">
      <alignment horizontal="center" vertical="center" wrapText="1"/>
    </xf>
    <xf numFmtId="0" fontId="11" fillId="2" borderId="1" xfId="1" applyFont="1" applyFill="1" applyBorder="1" applyAlignment="1" applyProtection="1">
      <alignment horizontal="center" vertical="center" wrapText="1"/>
    </xf>
    <xf numFmtId="0" fontId="12" fillId="2" borderId="1" xfId="1" applyFont="1" applyFill="1" applyBorder="1" applyAlignment="1" applyProtection="1">
      <alignment horizontal="center" vertical="center" wrapText="1"/>
    </xf>
    <xf numFmtId="0" fontId="5" fillId="2" borderId="0" xfId="0" applyFont="1" applyFill="1" applyAlignment="1">
      <alignment horizontal="center" vertical="top"/>
    </xf>
    <xf numFmtId="0" fontId="6" fillId="2" borderId="1" xfId="1" applyFont="1" applyFill="1" applyBorder="1" applyAlignment="1" applyProtection="1">
      <alignment horizontal="center" vertical="center" wrapText="1"/>
    </xf>
    <xf numFmtId="0" fontId="7" fillId="2" borderId="1" xfId="1" applyFont="1" applyFill="1" applyBorder="1" applyAlignment="1" applyProtection="1">
      <alignment horizontal="center" vertical="center" wrapText="1"/>
    </xf>
    <xf numFmtId="0" fontId="8" fillId="2" borderId="10" xfId="1" applyFont="1" applyFill="1" applyBorder="1" applyAlignment="1" applyProtection="1">
      <alignment horizontal="center" vertical="center" wrapText="1"/>
    </xf>
    <xf numFmtId="3" fontId="8" fillId="2" borderId="1" xfId="1" applyNumberFormat="1" applyFont="1" applyFill="1" applyBorder="1" applyAlignment="1" applyProtection="1">
      <alignment horizontal="center" vertical="center" wrapText="1"/>
    </xf>
    <xf numFmtId="0" fontId="6" fillId="2" borderId="1" xfId="0" applyFont="1" applyFill="1" applyBorder="1" applyAlignment="1">
      <alignment horizontal="center"/>
    </xf>
    <xf numFmtId="0" fontId="9" fillId="2" borderId="1" xfId="1" applyFont="1" applyFill="1" applyBorder="1" applyAlignment="1" applyProtection="1">
      <alignment horizontal="center" vertical="center" wrapText="1"/>
    </xf>
    <xf numFmtId="4" fontId="8" fillId="2" borderId="1" xfId="1" applyNumberFormat="1" applyFont="1" applyFill="1" applyBorder="1" applyAlignment="1" applyProtection="1">
      <alignment horizontal="center" vertical="center" wrapText="1"/>
    </xf>
    <xf numFmtId="4" fontId="6" fillId="2" borderId="1" xfId="1" applyNumberFormat="1" applyFont="1" applyFill="1" applyBorder="1" applyAlignment="1" applyProtection="1">
      <alignment horizontal="center" vertical="center" wrapText="1"/>
    </xf>
    <xf numFmtId="4" fontId="10" fillId="2" borderId="1" xfId="1" applyNumberFormat="1" applyFont="1" applyFill="1" applyBorder="1" applyAlignment="1" applyProtection="1">
      <alignment horizontal="center" vertical="center" wrapText="1"/>
    </xf>
    <xf numFmtId="0" fontId="5" fillId="2" borderId="0" xfId="0" applyFont="1" applyFill="1" applyAlignment="1">
      <alignment horizontal="justify" wrapText="1"/>
    </xf>
    <xf numFmtId="167" fontId="2" fillId="3" borderId="0" xfId="0" applyNumberFormat="1" applyFont="1" applyFill="1" applyAlignment="1">
      <alignment horizontal="left"/>
    </xf>
    <xf numFmtId="4" fontId="6" fillId="3" borderId="7" xfId="1" applyNumberFormat="1" applyFont="1" applyFill="1" applyBorder="1" applyAlignment="1" applyProtection="1">
      <alignment horizontal="center" vertical="center" wrapText="1"/>
    </xf>
    <xf numFmtId="4" fontId="6" fillId="2" borderId="7" xfId="1" applyNumberFormat="1" applyFont="1" applyFill="1" applyBorder="1" applyAlignment="1" applyProtection="1">
      <alignment horizontal="center" vertical="center" wrapText="1"/>
    </xf>
    <xf numFmtId="4" fontId="6" fillId="3" borderId="2" xfId="1" applyNumberFormat="1" applyFont="1" applyFill="1" applyBorder="1" applyAlignment="1">
      <alignment horizontal="center" vertical="center" wrapText="1"/>
    </xf>
    <xf numFmtId="4" fontId="6" fillId="3" borderId="6" xfId="1" applyNumberFormat="1" applyFont="1" applyFill="1" applyBorder="1" applyAlignment="1">
      <alignment horizontal="center" vertical="center" wrapText="1"/>
    </xf>
    <xf numFmtId="4" fontId="6" fillId="3" borderId="7" xfId="1" applyNumberFormat="1" applyFont="1" applyFill="1" applyBorder="1" applyAlignment="1">
      <alignment horizontal="center" vertical="center" wrapText="1"/>
    </xf>
    <xf numFmtId="0" fontId="5" fillId="3" borderId="0" xfId="0" applyFont="1" applyFill="1" applyAlignment="1">
      <alignment horizontal="center" vertical="top"/>
    </xf>
    <xf numFmtId="0" fontId="6" fillId="0" borderId="7" xfId="1" applyFont="1" applyBorder="1" applyAlignment="1" applyProtection="1">
      <alignment horizontal="center" vertical="center" wrapText="1"/>
    </xf>
    <xf numFmtId="0" fontId="7" fillId="3" borderId="2" xfId="1" applyFont="1" applyFill="1" applyBorder="1" applyAlignment="1" applyProtection="1">
      <alignment horizontal="center" vertical="center" wrapText="1"/>
    </xf>
    <xf numFmtId="0" fontId="7" fillId="3" borderId="6" xfId="1" applyFont="1" applyFill="1" applyBorder="1" applyAlignment="1" applyProtection="1">
      <alignment horizontal="center" vertical="center" wrapText="1"/>
    </xf>
    <xf numFmtId="0" fontId="7" fillId="3" borderId="7" xfId="1" applyFont="1" applyFill="1" applyBorder="1" applyAlignment="1" applyProtection="1">
      <alignment horizontal="center" vertical="center" wrapText="1"/>
    </xf>
    <xf numFmtId="0" fontId="8" fillId="3" borderId="7" xfId="1" applyFont="1" applyFill="1" applyBorder="1" applyAlignment="1" applyProtection="1">
      <alignment horizontal="center" vertical="center" wrapText="1"/>
    </xf>
    <xf numFmtId="0" fontId="6" fillId="3" borderId="7" xfId="1" applyFont="1" applyFill="1" applyBorder="1" applyAlignment="1" applyProtection="1">
      <alignment horizontal="center" vertical="center" wrapText="1"/>
    </xf>
    <xf numFmtId="0" fontId="5" fillId="0" borderId="0" xfId="0" applyFont="1" applyAlignment="1">
      <alignment horizontal="center" wrapText="1"/>
    </xf>
  </cellXfs>
  <cellStyles count="3">
    <cellStyle name="Обычный" xfId="0" builtinId="0"/>
    <cellStyle name="Обычный 2" xfId="1"/>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025_75569&#1088;%20430"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26%2075569&#1088;%20451"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27_75569&#1088;%20451%20(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75569р 430"/>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 75569р 45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7_75569р 451 (2)"/>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
  <sheetViews>
    <sheetView tabSelected="1" view="pageBreakPreview" topLeftCell="D14" zoomScale="80" workbookViewId="0">
      <selection activeCell="P20" sqref="P20:R60"/>
    </sheetView>
  </sheetViews>
  <sheetFormatPr defaultColWidth="8.85546875" defaultRowHeight="15.75" x14ac:dyDescent="0.25"/>
  <cols>
    <col min="1" max="1" width="5.7109375" style="2" customWidth="1"/>
    <col min="2" max="2" width="35.140625" style="3" customWidth="1"/>
    <col min="3" max="3" width="18" style="4" customWidth="1"/>
    <col min="4" max="5" width="21.5703125" style="1" customWidth="1"/>
    <col min="6" max="6" width="20" style="1" customWidth="1"/>
    <col min="7" max="8" width="16.5703125" style="1" customWidth="1"/>
    <col min="9" max="9" width="13.85546875" style="5" customWidth="1"/>
    <col min="10" max="10" width="13.85546875" style="2" customWidth="1"/>
    <col min="11" max="11" width="18.28515625" style="1" customWidth="1"/>
    <col min="12" max="12" width="17.5703125" style="1" customWidth="1"/>
    <col min="13" max="13" width="16.7109375" style="1" customWidth="1"/>
    <col min="14" max="14" width="22.42578125" style="1" customWidth="1"/>
    <col min="15" max="15" width="22.7109375" style="1" customWidth="1"/>
    <col min="16" max="16" width="22.42578125" style="4" customWidth="1"/>
    <col min="17" max="18" width="20.5703125" style="6" customWidth="1"/>
    <col min="19" max="16384" width="8.85546875" style="1"/>
  </cols>
  <sheetData>
    <row r="1" spans="1:18" ht="90" customHeight="1" x14ac:dyDescent="0.3">
      <c r="A1" s="249" t="s">
        <v>96</v>
      </c>
      <c r="B1" s="249"/>
      <c r="C1" s="249"/>
      <c r="D1" s="249"/>
      <c r="E1" s="249"/>
      <c r="F1" s="249"/>
      <c r="G1" s="249"/>
      <c r="H1" s="249"/>
      <c r="I1" s="249"/>
      <c r="J1" s="249"/>
      <c r="K1" s="249"/>
      <c r="L1" s="249"/>
      <c r="M1" s="249"/>
      <c r="N1" s="249"/>
      <c r="O1" s="249"/>
      <c r="P1" s="249"/>
      <c r="Q1" s="249"/>
      <c r="R1" s="7"/>
    </row>
    <row r="2" spans="1:18" ht="28.5" customHeight="1" x14ac:dyDescent="0.3">
      <c r="A2" s="8"/>
      <c r="B2" s="9"/>
      <c r="C2" s="10"/>
      <c r="D2" s="8"/>
      <c r="E2" s="8"/>
      <c r="F2" s="10"/>
      <c r="G2" s="11"/>
      <c r="H2" s="10"/>
      <c r="I2" s="9"/>
      <c r="J2" s="10"/>
      <c r="K2" s="10"/>
      <c r="L2" s="10"/>
      <c r="M2" s="10"/>
      <c r="P2" s="12"/>
      <c r="R2" s="13" t="s">
        <v>0</v>
      </c>
    </row>
    <row r="3" spans="1:18" ht="39" customHeight="1" x14ac:dyDescent="0.3">
      <c r="A3" s="246" t="s">
        <v>1</v>
      </c>
      <c r="B3" s="247"/>
      <c r="C3" s="246"/>
      <c r="D3" s="243" t="s">
        <v>2</v>
      </c>
      <c r="E3" s="243"/>
      <c r="F3" s="243"/>
      <c r="G3" s="243"/>
      <c r="H3" s="243"/>
      <c r="I3" s="244"/>
      <c r="J3" s="243"/>
      <c r="K3" s="243"/>
      <c r="L3" s="243"/>
      <c r="M3" s="243"/>
      <c r="P3" s="12"/>
      <c r="R3" s="13">
        <v>835</v>
      </c>
    </row>
    <row r="4" spans="1:18" ht="23.25" customHeight="1" x14ac:dyDescent="0.3">
      <c r="A4" s="18" t="s">
        <v>3</v>
      </c>
      <c r="B4" s="19"/>
      <c r="C4" s="18"/>
      <c r="D4" s="243" t="s">
        <v>4</v>
      </c>
      <c r="E4" s="243"/>
      <c r="F4" s="243"/>
      <c r="G4" s="243"/>
      <c r="H4" s="243"/>
      <c r="I4" s="244"/>
      <c r="J4" s="243"/>
      <c r="K4" s="243"/>
      <c r="L4" s="243"/>
      <c r="M4" s="243"/>
      <c r="P4" s="12"/>
      <c r="R4" s="20" t="s">
        <v>5</v>
      </c>
    </row>
    <row r="5" spans="1:18" ht="30" customHeight="1" x14ac:dyDescent="0.3">
      <c r="A5" s="18" t="s">
        <v>6</v>
      </c>
      <c r="B5" s="19"/>
      <c r="C5" s="18"/>
      <c r="D5" s="243" t="s">
        <v>7</v>
      </c>
      <c r="E5" s="243"/>
      <c r="F5" s="16"/>
      <c r="G5" s="21"/>
      <c r="H5" s="16"/>
      <c r="I5" s="17"/>
      <c r="J5" s="16"/>
      <c r="K5" s="16"/>
      <c r="L5" s="16"/>
      <c r="M5" s="16"/>
      <c r="P5" s="12"/>
      <c r="R5" s="20" t="s">
        <v>8</v>
      </c>
    </row>
    <row r="6" spans="1:18" ht="33" customHeight="1" x14ac:dyDescent="0.3">
      <c r="A6" s="18" t="s">
        <v>9</v>
      </c>
      <c r="B6" s="19"/>
      <c r="C6" s="18"/>
      <c r="D6" s="243" t="s">
        <v>10</v>
      </c>
      <c r="E6" s="243"/>
      <c r="F6" s="243"/>
      <c r="G6" s="243"/>
      <c r="H6" s="243"/>
      <c r="I6" s="244"/>
      <c r="J6" s="243"/>
      <c r="K6" s="243"/>
      <c r="L6" s="243"/>
      <c r="M6" s="243"/>
      <c r="P6" s="12"/>
      <c r="R6" s="22" t="s">
        <v>11</v>
      </c>
    </row>
    <row r="7" spans="1:18" ht="20.25" customHeight="1" x14ac:dyDescent="0.3">
      <c r="A7" s="18" t="s">
        <v>12</v>
      </c>
      <c r="B7" s="19"/>
      <c r="C7" s="18"/>
      <c r="D7" s="243" t="s">
        <v>13</v>
      </c>
      <c r="E7" s="243"/>
      <c r="F7" s="243"/>
      <c r="G7" s="243"/>
      <c r="H7" s="243"/>
      <c r="I7" s="244"/>
      <c r="J7" s="243"/>
      <c r="K7" s="243"/>
      <c r="L7" s="243"/>
      <c r="M7" s="243"/>
      <c r="P7" s="12"/>
      <c r="R7" s="23" t="s">
        <v>14</v>
      </c>
    </row>
    <row r="8" spans="1:18" ht="56.25" customHeight="1" x14ac:dyDescent="0.25">
      <c r="A8" s="18" t="s">
        <v>15</v>
      </c>
      <c r="B8" s="19"/>
      <c r="C8" s="18"/>
      <c r="D8" s="245" t="s">
        <v>16</v>
      </c>
      <c r="E8" s="245"/>
      <c r="F8" s="245"/>
      <c r="G8" s="245"/>
      <c r="H8" s="245"/>
      <c r="I8" s="245"/>
      <c r="J8" s="245"/>
      <c r="K8" s="245"/>
      <c r="L8" s="245"/>
      <c r="M8" s="245"/>
      <c r="N8" s="245"/>
      <c r="O8" s="245"/>
      <c r="P8" s="245"/>
      <c r="Q8" s="245"/>
      <c r="R8" s="24" t="s">
        <v>17</v>
      </c>
    </row>
    <row r="9" spans="1:18" ht="25.5" customHeight="1" x14ac:dyDescent="0.3">
      <c r="A9" s="18" t="s">
        <v>18</v>
      </c>
      <c r="B9" s="19"/>
      <c r="C9" s="18"/>
      <c r="D9" s="16" t="s">
        <v>19</v>
      </c>
      <c r="E9" s="14"/>
      <c r="F9" s="14"/>
      <c r="G9" s="21"/>
      <c r="H9" s="14"/>
      <c r="I9" s="15"/>
      <c r="J9" s="14"/>
      <c r="K9" s="14"/>
      <c r="L9" s="14"/>
      <c r="M9" s="14"/>
      <c r="P9" s="12"/>
      <c r="R9" s="22">
        <v>530</v>
      </c>
    </row>
    <row r="10" spans="1:18" ht="117.75" customHeight="1" x14ac:dyDescent="0.3">
      <c r="A10" s="246" t="s">
        <v>20</v>
      </c>
      <c r="B10" s="247"/>
      <c r="C10" s="246"/>
      <c r="D10" s="248" t="s">
        <v>21</v>
      </c>
      <c r="E10" s="248"/>
      <c r="F10" s="248"/>
      <c r="G10" s="248"/>
      <c r="H10" s="248"/>
      <c r="I10" s="248"/>
      <c r="J10" s="248"/>
      <c r="K10" s="248"/>
      <c r="L10" s="248"/>
      <c r="M10" s="248"/>
      <c r="N10" s="248"/>
      <c r="O10" s="248"/>
      <c r="P10" s="248"/>
      <c r="Q10" s="248"/>
      <c r="R10" s="25"/>
    </row>
    <row r="11" spans="1:18" ht="26.25" customHeight="1" x14ac:dyDescent="0.3">
      <c r="A11" s="18" t="s">
        <v>22</v>
      </c>
      <c r="B11" s="19"/>
      <c r="C11" s="18"/>
      <c r="D11" s="8" t="s">
        <v>23</v>
      </c>
      <c r="E11" s="8"/>
      <c r="F11" s="10"/>
      <c r="G11" s="11"/>
      <c r="H11" s="10"/>
      <c r="I11" s="9"/>
      <c r="J11" s="10"/>
      <c r="K11" s="10"/>
      <c r="L11" s="10"/>
      <c r="M11" s="10"/>
      <c r="P11" s="12"/>
      <c r="Q11" s="25"/>
      <c r="R11" s="25"/>
    </row>
    <row r="12" spans="1:18" ht="90" hidden="1" customHeight="1" x14ac:dyDescent="0.3">
      <c r="A12" s="18"/>
      <c r="B12" s="19"/>
      <c r="C12" s="18"/>
      <c r="D12" s="8"/>
      <c r="E12" s="8"/>
      <c r="F12" s="10"/>
      <c r="G12" s="11"/>
      <c r="H12" s="10"/>
      <c r="I12" s="9"/>
      <c r="J12" s="10"/>
      <c r="K12" s="10"/>
      <c r="L12" s="10"/>
      <c r="M12" s="10"/>
      <c r="P12" s="12"/>
      <c r="Q12" s="26"/>
      <c r="R12" s="26"/>
    </row>
    <row r="13" spans="1:18" ht="90" hidden="1" customHeight="1" x14ac:dyDescent="0.3">
      <c r="A13" s="18"/>
      <c r="B13" s="19"/>
      <c r="C13" s="18"/>
      <c r="D13" s="8"/>
      <c r="E13" s="8"/>
      <c r="F13" s="10"/>
      <c r="G13" s="11"/>
      <c r="H13" s="10"/>
      <c r="I13" s="9"/>
      <c r="J13" s="10"/>
      <c r="K13" s="10"/>
      <c r="L13" s="10"/>
      <c r="M13" s="10"/>
      <c r="P13" s="12"/>
      <c r="Q13" s="26"/>
      <c r="R13" s="26"/>
    </row>
    <row r="14" spans="1:18" ht="32.25" customHeight="1" x14ac:dyDescent="0.3">
      <c r="A14" s="18"/>
      <c r="B14" s="19"/>
      <c r="C14" s="18"/>
      <c r="D14" s="215" t="s">
        <v>24</v>
      </c>
      <c r="E14" s="215"/>
      <c r="F14" s="215"/>
      <c r="G14" s="215"/>
      <c r="H14" s="215"/>
      <c r="I14" s="215"/>
      <c r="J14" s="215"/>
      <c r="K14" s="215"/>
      <c r="L14" s="215"/>
      <c r="M14" s="215"/>
      <c r="N14" s="215"/>
      <c r="O14" s="215"/>
      <c r="P14" s="10"/>
      <c r="Q14" s="9"/>
      <c r="R14" s="9"/>
    </row>
    <row r="15" spans="1:18" ht="8.25" customHeight="1" x14ac:dyDescent="0.3">
      <c r="A15" s="18"/>
      <c r="B15" s="27"/>
      <c r="C15" s="28"/>
      <c r="D15" s="28"/>
      <c r="E15" s="28"/>
      <c r="F15" s="28"/>
      <c r="G15" s="28"/>
      <c r="H15" s="28"/>
      <c r="I15" s="29"/>
      <c r="J15" s="30"/>
      <c r="K15" s="31"/>
      <c r="L15" s="31"/>
      <c r="M15" s="31"/>
      <c r="N15" s="31"/>
      <c r="O15" s="31"/>
      <c r="P15" s="31"/>
      <c r="Q15" s="9"/>
      <c r="R15" s="9"/>
    </row>
    <row r="16" spans="1:18" ht="24.75" customHeight="1" x14ac:dyDescent="0.25">
      <c r="A16" s="216" t="s">
        <v>25</v>
      </c>
      <c r="B16" s="219" t="s">
        <v>26</v>
      </c>
      <c r="C16" s="222" t="s">
        <v>27</v>
      </c>
      <c r="D16" s="225" t="s">
        <v>28</v>
      </c>
      <c r="E16" s="228" t="s">
        <v>29</v>
      </c>
      <c r="F16" s="231" t="s">
        <v>30</v>
      </c>
      <c r="G16" s="232"/>
      <c r="H16" s="233"/>
      <c r="I16" s="234" t="s">
        <v>31</v>
      </c>
      <c r="J16" s="225" t="s">
        <v>32</v>
      </c>
      <c r="K16" s="237" t="s">
        <v>33</v>
      </c>
      <c r="L16" s="225" t="s">
        <v>34</v>
      </c>
      <c r="M16" s="225" t="s">
        <v>35</v>
      </c>
      <c r="N16" s="225" t="s">
        <v>36</v>
      </c>
      <c r="O16" s="240" t="s">
        <v>37</v>
      </c>
      <c r="P16" s="204" t="s">
        <v>38</v>
      </c>
      <c r="Q16" s="207" t="s">
        <v>39</v>
      </c>
      <c r="R16" s="210" t="s">
        <v>40</v>
      </c>
    </row>
    <row r="17" spans="1:18" ht="80.45" customHeight="1" x14ac:dyDescent="0.25">
      <c r="A17" s="217"/>
      <c r="B17" s="220"/>
      <c r="C17" s="223"/>
      <c r="D17" s="226"/>
      <c r="E17" s="229"/>
      <c r="F17" s="211" t="s">
        <v>41</v>
      </c>
      <c r="G17" s="211" t="s">
        <v>42</v>
      </c>
      <c r="H17" s="213" t="s">
        <v>43</v>
      </c>
      <c r="I17" s="235"/>
      <c r="J17" s="226"/>
      <c r="K17" s="238"/>
      <c r="L17" s="226"/>
      <c r="M17" s="226"/>
      <c r="N17" s="226"/>
      <c r="O17" s="241"/>
      <c r="P17" s="205"/>
      <c r="Q17" s="208"/>
      <c r="R17" s="208"/>
    </row>
    <row r="18" spans="1:18" ht="189" customHeight="1" x14ac:dyDescent="0.25">
      <c r="A18" s="218"/>
      <c r="B18" s="221"/>
      <c r="C18" s="224"/>
      <c r="D18" s="227"/>
      <c r="E18" s="230"/>
      <c r="F18" s="212"/>
      <c r="G18" s="212"/>
      <c r="H18" s="214"/>
      <c r="I18" s="236"/>
      <c r="J18" s="227"/>
      <c r="K18" s="239"/>
      <c r="L18" s="227"/>
      <c r="M18" s="227"/>
      <c r="N18" s="227"/>
      <c r="O18" s="242"/>
      <c r="P18" s="206"/>
      <c r="Q18" s="209"/>
      <c r="R18" s="209"/>
    </row>
    <row r="19" spans="1:18" s="34" customFormat="1" ht="17.25" x14ac:dyDescent="0.3">
      <c r="A19" s="35"/>
      <c r="B19" s="36">
        <v>1</v>
      </c>
      <c r="C19" s="32">
        <v>2</v>
      </c>
      <c r="D19" s="37">
        <v>3</v>
      </c>
      <c r="E19" s="38">
        <v>4</v>
      </c>
      <c r="F19" s="32">
        <v>5</v>
      </c>
      <c r="G19" s="32">
        <v>6</v>
      </c>
      <c r="H19" s="33">
        <v>7</v>
      </c>
      <c r="I19" s="39">
        <v>8</v>
      </c>
      <c r="J19" s="40">
        <v>9</v>
      </c>
      <c r="K19" s="41">
        <v>10</v>
      </c>
      <c r="L19" s="42">
        <v>11</v>
      </c>
      <c r="M19" s="37">
        <v>12</v>
      </c>
      <c r="N19" s="43">
        <v>13</v>
      </c>
      <c r="O19" s="44">
        <v>14</v>
      </c>
      <c r="P19" s="45">
        <v>15</v>
      </c>
      <c r="Q19" s="46">
        <v>16</v>
      </c>
      <c r="R19" s="46">
        <v>17</v>
      </c>
    </row>
    <row r="20" spans="1:18" s="47" customFormat="1" ht="18.75" x14ac:dyDescent="0.3">
      <c r="A20" s="48">
        <v>1</v>
      </c>
      <c r="B20" s="49" t="s">
        <v>44</v>
      </c>
      <c r="C20" s="50">
        <v>72</v>
      </c>
      <c r="D20" s="51">
        <f t="shared" ref="D20:D60" si="0">C20*232/2905</f>
        <v>5.750086058519793</v>
      </c>
      <c r="E20" s="52">
        <f t="shared" ref="E20:E59" si="1">ROUND(D20,0)</f>
        <v>6</v>
      </c>
      <c r="F20" s="53">
        <f t="shared" ref="F20:F60" si="2">E20-G20-H20</f>
        <v>5</v>
      </c>
      <c r="G20" s="50">
        <v>1</v>
      </c>
      <c r="H20" s="50">
        <v>0</v>
      </c>
      <c r="I20" s="54">
        <v>1.1499999999999999</v>
      </c>
      <c r="J20" s="55">
        <v>89718</v>
      </c>
      <c r="K20" s="56">
        <v>33</v>
      </c>
      <c r="L20" s="57">
        <v>17023990.5</v>
      </c>
      <c r="M20" s="58">
        <v>2960694</v>
      </c>
      <c r="N20" s="59">
        <v>0</v>
      </c>
      <c r="O20" s="60">
        <v>299770.26750000002</v>
      </c>
      <c r="P20" s="61">
        <v>20284.5</v>
      </c>
      <c r="Q20" s="62">
        <v>16777.8</v>
      </c>
      <c r="R20" s="63">
        <v>3506.7000000000003</v>
      </c>
    </row>
    <row r="21" spans="1:18" s="47" customFormat="1" ht="18.75" x14ac:dyDescent="0.3">
      <c r="A21" s="48">
        <v>2</v>
      </c>
      <c r="B21" s="49" t="s">
        <v>45</v>
      </c>
      <c r="C21" s="50">
        <v>132</v>
      </c>
      <c r="D21" s="51">
        <f t="shared" si="0"/>
        <v>10.541824440619621</v>
      </c>
      <c r="E21" s="52">
        <f t="shared" si="1"/>
        <v>11</v>
      </c>
      <c r="F21" s="53">
        <f t="shared" si="2"/>
        <v>10</v>
      </c>
      <c r="G21" s="50">
        <v>1</v>
      </c>
      <c r="H21" s="50">
        <v>0</v>
      </c>
      <c r="I21" s="54">
        <v>1.35</v>
      </c>
      <c r="J21" s="64">
        <v>89718</v>
      </c>
      <c r="K21" s="65">
        <v>33</v>
      </c>
      <c r="L21" s="58">
        <v>39969369</v>
      </c>
      <c r="M21" s="58">
        <v>2960694</v>
      </c>
      <c r="N21" s="66">
        <v>0</v>
      </c>
      <c r="O21" s="67">
        <v>643950.94499999995</v>
      </c>
      <c r="P21" s="68">
        <v>43574</v>
      </c>
      <c r="Q21" s="62">
        <v>35340.5</v>
      </c>
      <c r="R21" s="63">
        <v>8233.5</v>
      </c>
    </row>
    <row r="22" spans="1:18" s="47" customFormat="1" ht="18.75" x14ac:dyDescent="0.3">
      <c r="A22" s="48">
        <v>3</v>
      </c>
      <c r="B22" s="49" t="s">
        <v>46</v>
      </c>
      <c r="C22" s="50">
        <v>17</v>
      </c>
      <c r="D22" s="51">
        <f t="shared" si="0"/>
        <v>1.3576592082616179</v>
      </c>
      <c r="E22" s="52">
        <f t="shared" si="1"/>
        <v>1</v>
      </c>
      <c r="F22" s="53">
        <f t="shared" si="2"/>
        <v>1</v>
      </c>
      <c r="G22" s="50">
        <v>0</v>
      </c>
      <c r="H22" s="50">
        <v>0</v>
      </c>
      <c r="I22" s="54">
        <v>1.19</v>
      </c>
      <c r="J22" s="64">
        <v>89718</v>
      </c>
      <c r="K22" s="69">
        <v>33</v>
      </c>
      <c r="L22" s="58">
        <v>3523225.86</v>
      </c>
      <c r="M22" s="58">
        <v>0</v>
      </c>
      <c r="N22" s="66">
        <v>0</v>
      </c>
      <c r="O22" s="70">
        <v>52848.387899999994</v>
      </c>
      <c r="P22" s="71">
        <v>3576.1000000000004</v>
      </c>
      <c r="Q22" s="62">
        <v>2850.3</v>
      </c>
      <c r="R22" s="63">
        <v>725.80000000000007</v>
      </c>
    </row>
    <row r="23" spans="1:18" s="47" customFormat="1" ht="18.75" x14ac:dyDescent="0.3">
      <c r="A23" s="48">
        <v>4</v>
      </c>
      <c r="B23" s="49" t="s">
        <v>47</v>
      </c>
      <c r="C23" s="50">
        <v>60</v>
      </c>
      <c r="D23" s="51">
        <f t="shared" si="0"/>
        <v>4.7917383820998278</v>
      </c>
      <c r="E23" s="52">
        <f t="shared" si="1"/>
        <v>5</v>
      </c>
      <c r="F23" s="53">
        <f t="shared" si="2"/>
        <v>4</v>
      </c>
      <c r="G23" s="50">
        <v>1</v>
      </c>
      <c r="H23" s="50">
        <v>0</v>
      </c>
      <c r="I23" s="54">
        <v>1</v>
      </c>
      <c r="J23" s="64">
        <v>89718</v>
      </c>
      <c r="K23" s="50">
        <v>33</v>
      </c>
      <c r="L23" s="58">
        <v>11842776</v>
      </c>
      <c r="M23" s="58">
        <v>2960694</v>
      </c>
      <c r="N23" s="66">
        <v>0</v>
      </c>
      <c r="O23" s="72">
        <v>222052.05</v>
      </c>
      <c r="P23" s="68">
        <v>15025.5</v>
      </c>
      <c r="Q23" s="62">
        <v>12586.1</v>
      </c>
      <c r="R23" s="63">
        <v>2439.4</v>
      </c>
    </row>
    <row r="24" spans="1:18" s="47" customFormat="1" ht="18.75" x14ac:dyDescent="0.3">
      <c r="A24" s="48">
        <v>5</v>
      </c>
      <c r="B24" s="49" t="s">
        <v>48</v>
      </c>
      <c r="C24" s="50">
        <v>963</v>
      </c>
      <c r="D24" s="51">
        <f t="shared" si="0"/>
        <v>76.907401032702239</v>
      </c>
      <c r="E24" s="52">
        <f t="shared" si="1"/>
        <v>77</v>
      </c>
      <c r="F24" s="53">
        <f t="shared" si="2"/>
        <v>68</v>
      </c>
      <c r="G24" s="50">
        <v>8</v>
      </c>
      <c r="H24" s="50">
        <v>1</v>
      </c>
      <c r="I24" s="54">
        <v>1.45</v>
      </c>
      <c r="J24" s="64">
        <v>89718</v>
      </c>
      <c r="K24" s="69">
        <v>33</v>
      </c>
      <c r="L24" s="58">
        <v>291924428.39999998</v>
      </c>
      <c r="M24" s="58">
        <v>23685552</v>
      </c>
      <c r="N24" s="66">
        <v>2960694</v>
      </c>
      <c r="O24" s="70">
        <v>4778560.1159999995</v>
      </c>
      <c r="P24" s="71">
        <v>323349.2</v>
      </c>
      <c r="Q24" s="62">
        <v>262604.5</v>
      </c>
      <c r="R24" s="63">
        <v>60744.700000000004</v>
      </c>
    </row>
    <row r="25" spans="1:18" s="47" customFormat="1" ht="18.75" x14ac:dyDescent="0.3">
      <c r="A25" s="48">
        <v>6</v>
      </c>
      <c r="B25" s="49" t="s">
        <v>49</v>
      </c>
      <c r="C25" s="50">
        <v>202</v>
      </c>
      <c r="D25" s="51">
        <f t="shared" si="0"/>
        <v>16.132185886402755</v>
      </c>
      <c r="E25" s="52">
        <f t="shared" si="1"/>
        <v>16</v>
      </c>
      <c r="F25" s="53">
        <f t="shared" si="2"/>
        <v>13</v>
      </c>
      <c r="G25" s="50">
        <v>3</v>
      </c>
      <c r="H25" s="50">
        <v>0</v>
      </c>
      <c r="I25" s="54">
        <v>1.19</v>
      </c>
      <c r="J25" s="64">
        <v>89718</v>
      </c>
      <c r="K25" s="50">
        <v>33</v>
      </c>
      <c r="L25" s="58">
        <v>45801936.18</v>
      </c>
      <c r="M25" s="58">
        <v>8882082</v>
      </c>
      <c r="N25" s="66">
        <v>0</v>
      </c>
      <c r="O25" s="72">
        <v>820260.27269999997</v>
      </c>
      <c r="P25" s="68">
        <v>55504.3</v>
      </c>
      <c r="Q25" s="62">
        <v>46069.4</v>
      </c>
      <c r="R25" s="63">
        <v>9434.9</v>
      </c>
    </row>
    <row r="26" spans="1:18" s="47" customFormat="1" ht="31.5" x14ac:dyDescent="0.3">
      <c r="A26" s="73">
        <v>7</v>
      </c>
      <c r="B26" s="49" t="s">
        <v>50</v>
      </c>
      <c r="C26" s="74">
        <v>39</v>
      </c>
      <c r="D26" s="75">
        <f t="shared" si="0"/>
        <v>3.1146299483648883</v>
      </c>
      <c r="E26" s="76">
        <f t="shared" si="1"/>
        <v>3</v>
      </c>
      <c r="F26" s="77">
        <f t="shared" si="2"/>
        <v>3</v>
      </c>
      <c r="G26" s="74">
        <v>0</v>
      </c>
      <c r="H26" s="74">
        <v>0</v>
      </c>
      <c r="I26" s="78">
        <v>1</v>
      </c>
      <c r="J26" s="64">
        <v>89718</v>
      </c>
      <c r="K26" s="79">
        <v>33</v>
      </c>
      <c r="L26" s="80">
        <v>8882082</v>
      </c>
      <c r="M26" s="80">
        <v>0</v>
      </c>
      <c r="N26" s="81">
        <v>0</v>
      </c>
      <c r="O26" s="82">
        <v>133231.22999999998</v>
      </c>
      <c r="P26" s="83">
        <v>9015.3000000000011</v>
      </c>
      <c r="Q26" s="84">
        <v>7185.6000000000013</v>
      </c>
      <c r="R26" s="85">
        <v>1829.7</v>
      </c>
    </row>
    <row r="27" spans="1:18" s="47" customFormat="1" ht="18.75" x14ac:dyDescent="0.3">
      <c r="A27" s="73">
        <v>8</v>
      </c>
      <c r="B27" s="49" t="s">
        <v>51</v>
      </c>
      <c r="C27" s="74">
        <v>222</v>
      </c>
      <c r="D27" s="75">
        <f t="shared" si="0"/>
        <v>17.729432013769362</v>
      </c>
      <c r="E27" s="76">
        <f t="shared" si="1"/>
        <v>18</v>
      </c>
      <c r="F27" s="77">
        <f t="shared" si="2"/>
        <v>17</v>
      </c>
      <c r="G27" s="74">
        <v>1</v>
      </c>
      <c r="H27" s="74">
        <v>0</v>
      </c>
      <c r="I27" s="78">
        <v>1.19</v>
      </c>
      <c r="J27" s="64">
        <v>89718</v>
      </c>
      <c r="K27" s="74">
        <v>33</v>
      </c>
      <c r="L27" s="80">
        <v>59894839.620000005</v>
      </c>
      <c r="M27" s="80">
        <v>2960694</v>
      </c>
      <c r="N27" s="81">
        <v>0</v>
      </c>
      <c r="O27" s="86">
        <v>942833.00430000003</v>
      </c>
      <c r="P27" s="87">
        <v>63798.400000000001</v>
      </c>
      <c r="Q27" s="84">
        <v>51460.4</v>
      </c>
      <c r="R27" s="85">
        <v>12338</v>
      </c>
    </row>
    <row r="28" spans="1:18" s="47" customFormat="1" ht="31.5" x14ac:dyDescent="0.3">
      <c r="A28" s="73">
        <v>9</v>
      </c>
      <c r="B28" s="49" t="s">
        <v>52</v>
      </c>
      <c r="C28" s="74">
        <v>49</v>
      </c>
      <c r="D28" s="75">
        <f t="shared" si="0"/>
        <v>3.9132530120481928</v>
      </c>
      <c r="E28" s="76">
        <f t="shared" si="1"/>
        <v>4</v>
      </c>
      <c r="F28" s="77">
        <f t="shared" si="2"/>
        <v>3</v>
      </c>
      <c r="G28" s="74">
        <v>1</v>
      </c>
      <c r="H28" s="74">
        <v>0</v>
      </c>
      <c r="I28" s="78">
        <v>1.19</v>
      </c>
      <c r="J28" s="64">
        <v>89718</v>
      </c>
      <c r="K28" s="79">
        <v>33</v>
      </c>
      <c r="L28" s="80">
        <v>10569677.58</v>
      </c>
      <c r="M28" s="80">
        <v>2960694</v>
      </c>
      <c r="N28" s="81">
        <v>0</v>
      </c>
      <c r="O28" s="82">
        <v>202955.57370000001</v>
      </c>
      <c r="P28" s="83">
        <v>13733.300000000001</v>
      </c>
      <c r="Q28" s="84">
        <v>11556.1</v>
      </c>
      <c r="R28" s="85">
        <v>2177.2000000000003</v>
      </c>
    </row>
    <row r="29" spans="1:18" s="47" customFormat="1" ht="31.5" x14ac:dyDescent="0.3">
      <c r="A29" s="73">
        <v>10</v>
      </c>
      <c r="B29" s="49" t="s">
        <v>53</v>
      </c>
      <c r="C29" s="74">
        <v>102</v>
      </c>
      <c r="D29" s="75">
        <f t="shared" si="0"/>
        <v>8.1459552495697078</v>
      </c>
      <c r="E29" s="76">
        <f t="shared" si="1"/>
        <v>8</v>
      </c>
      <c r="F29" s="77">
        <f t="shared" si="2"/>
        <v>5</v>
      </c>
      <c r="G29" s="74">
        <v>2</v>
      </c>
      <c r="H29" s="74">
        <v>1</v>
      </c>
      <c r="I29" s="78">
        <v>1.2</v>
      </c>
      <c r="J29" s="64">
        <v>89718</v>
      </c>
      <c r="K29" s="74">
        <v>33</v>
      </c>
      <c r="L29" s="80">
        <v>17764164</v>
      </c>
      <c r="M29" s="80">
        <v>5921388</v>
      </c>
      <c r="N29" s="81">
        <v>2960694</v>
      </c>
      <c r="O29" s="86">
        <v>399693.69</v>
      </c>
      <c r="P29" s="87">
        <v>27045.9</v>
      </c>
      <c r="Q29" s="84">
        <v>22776.7</v>
      </c>
      <c r="R29" s="85">
        <v>4269.2</v>
      </c>
    </row>
    <row r="30" spans="1:18" s="47" customFormat="1" ht="31.5" x14ac:dyDescent="0.3">
      <c r="A30" s="73">
        <v>11</v>
      </c>
      <c r="B30" s="49" t="s">
        <v>54</v>
      </c>
      <c r="C30" s="74">
        <v>53</v>
      </c>
      <c r="D30" s="75">
        <f t="shared" si="0"/>
        <v>4.2327022375215142</v>
      </c>
      <c r="E30" s="76">
        <f t="shared" si="1"/>
        <v>4</v>
      </c>
      <c r="F30" s="77">
        <f t="shared" si="2"/>
        <v>3</v>
      </c>
      <c r="G30" s="74">
        <v>1</v>
      </c>
      <c r="H30" s="74">
        <v>0</v>
      </c>
      <c r="I30" s="78">
        <v>1.1000000000000001</v>
      </c>
      <c r="J30" s="64">
        <v>89718</v>
      </c>
      <c r="K30" s="79">
        <v>33</v>
      </c>
      <c r="L30" s="80">
        <v>9770290.2000000011</v>
      </c>
      <c r="M30" s="80">
        <v>2960694</v>
      </c>
      <c r="N30" s="81">
        <v>0</v>
      </c>
      <c r="O30" s="82">
        <v>190964.76300000001</v>
      </c>
      <c r="P30" s="83">
        <v>12921.900000000001</v>
      </c>
      <c r="Q30" s="84">
        <v>10909.400000000001</v>
      </c>
      <c r="R30" s="85">
        <v>2012.5000000000002</v>
      </c>
    </row>
    <row r="31" spans="1:18" s="47" customFormat="1" ht="18.75" x14ac:dyDescent="0.3">
      <c r="A31" s="73">
        <v>12</v>
      </c>
      <c r="B31" s="49" t="s">
        <v>55</v>
      </c>
      <c r="C31" s="74">
        <v>44</v>
      </c>
      <c r="D31" s="75">
        <f t="shared" si="0"/>
        <v>3.5139414802065403</v>
      </c>
      <c r="E31" s="76">
        <f t="shared" si="1"/>
        <v>4</v>
      </c>
      <c r="F31" s="77">
        <f t="shared" si="2"/>
        <v>3</v>
      </c>
      <c r="G31" s="74">
        <v>1</v>
      </c>
      <c r="H31" s="74">
        <v>0</v>
      </c>
      <c r="I31" s="78">
        <v>1.1000000000000001</v>
      </c>
      <c r="J31" s="64">
        <v>89718</v>
      </c>
      <c r="K31" s="74">
        <v>33</v>
      </c>
      <c r="L31" s="80">
        <v>9770290.2000000011</v>
      </c>
      <c r="M31" s="80">
        <v>2960694</v>
      </c>
      <c r="N31" s="81">
        <v>0</v>
      </c>
      <c r="O31" s="86">
        <v>190964.76300000001</v>
      </c>
      <c r="P31" s="87">
        <v>12921.900000000001</v>
      </c>
      <c r="Q31" s="84">
        <v>10909.400000000001</v>
      </c>
      <c r="R31" s="85">
        <v>2012.5000000000002</v>
      </c>
    </row>
    <row r="32" spans="1:18" s="47" customFormat="1" ht="31.5" x14ac:dyDescent="0.3">
      <c r="A32" s="48">
        <v>13</v>
      </c>
      <c r="B32" s="49" t="s">
        <v>56</v>
      </c>
      <c r="C32" s="50">
        <v>35</v>
      </c>
      <c r="D32" s="51">
        <f t="shared" si="0"/>
        <v>2.7951807228915664</v>
      </c>
      <c r="E32" s="52">
        <f t="shared" si="1"/>
        <v>3</v>
      </c>
      <c r="F32" s="53">
        <f t="shared" si="2"/>
        <v>2</v>
      </c>
      <c r="G32" s="50">
        <v>1</v>
      </c>
      <c r="H32" s="50">
        <v>0</v>
      </c>
      <c r="I32" s="54">
        <v>1</v>
      </c>
      <c r="J32" s="64">
        <v>89718</v>
      </c>
      <c r="K32" s="69">
        <v>33</v>
      </c>
      <c r="L32" s="58">
        <v>5921388</v>
      </c>
      <c r="M32" s="58">
        <v>2960694</v>
      </c>
      <c r="N32" s="66">
        <v>0</v>
      </c>
      <c r="O32" s="70">
        <v>133231.22999999998</v>
      </c>
      <c r="P32" s="71">
        <v>9015.3000000000011</v>
      </c>
      <c r="Q32" s="62">
        <v>7795.5000000000009</v>
      </c>
      <c r="R32" s="63">
        <v>1219.8</v>
      </c>
    </row>
    <row r="33" spans="1:18" s="47" customFormat="1" ht="31.5" x14ac:dyDescent="0.3">
      <c r="A33" s="48">
        <v>14</v>
      </c>
      <c r="B33" s="49" t="s">
        <v>57</v>
      </c>
      <c r="C33" s="50">
        <v>24</v>
      </c>
      <c r="D33" s="51">
        <f t="shared" si="0"/>
        <v>1.9166953528399311</v>
      </c>
      <c r="E33" s="52">
        <f t="shared" si="1"/>
        <v>2</v>
      </c>
      <c r="F33" s="53">
        <f t="shared" si="2"/>
        <v>2</v>
      </c>
      <c r="G33" s="50">
        <v>0</v>
      </c>
      <c r="H33" s="50">
        <v>0</v>
      </c>
      <c r="I33" s="54">
        <v>1</v>
      </c>
      <c r="J33" s="64">
        <v>89718</v>
      </c>
      <c r="K33" s="50">
        <v>33</v>
      </c>
      <c r="L33" s="58">
        <v>5921388</v>
      </c>
      <c r="M33" s="58">
        <v>0</v>
      </c>
      <c r="N33" s="66">
        <v>0</v>
      </c>
      <c r="O33" s="72">
        <v>88820.819999999992</v>
      </c>
      <c r="P33" s="68">
        <v>6010.2000000000007</v>
      </c>
      <c r="Q33" s="62">
        <v>4790.4000000000005</v>
      </c>
      <c r="R33" s="63">
        <v>1219.8</v>
      </c>
    </row>
    <row r="34" spans="1:18" s="47" customFormat="1" ht="31.5" x14ac:dyDescent="0.3">
      <c r="A34" s="48">
        <v>15</v>
      </c>
      <c r="B34" s="49" t="s">
        <v>58</v>
      </c>
      <c r="C34" s="50">
        <v>26</v>
      </c>
      <c r="D34" s="51">
        <f t="shared" si="0"/>
        <v>2.076419965576592</v>
      </c>
      <c r="E34" s="52">
        <f t="shared" si="1"/>
        <v>2</v>
      </c>
      <c r="F34" s="53">
        <f t="shared" si="2"/>
        <v>2</v>
      </c>
      <c r="G34" s="50">
        <v>0</v>
      </c>
      <c r="H34" s="50">
        <v>0</v>
      </c>
      <c r="I34" s="54">
        <v>1</v>
      </c>
      <c r="J34" s="64">
        <v>89718</v>
      </c>
      <c r="K34" s="69">
        <v>33</v>
      </c>
      <c r="L34" s="58">
        <v>5921388</v>
      </c>
      <c r="M34" s="58">
        <v>0</v>
      </c>
      <c r="N34" s="66">
        <v>0</v>
      </c>
      <c r="O34" s="70">
        <v>88820.819999999992</v>
      </c>
      <c r="P34" s="71">
        <v>6010.2000000000007</v>
      </c>
      <c r="Q34" s="62">
        <v>4790.4000000000005</v>
      </c>
      <c r="R34" s="63">
        <v>1219.8</v>
      </c>
    </row>
    <row r="35" spans="1:18" s="47" customFormat="1" ht="31.5" x14ac:dyDescent="0.3">
      <c r="A35" s="48">
        <v>16</v>
      </c>
      <c r="B35" s="49" t="s">
        <v>59</v>
      </c>
      <c r="C35" s="50">
        <v>31</v>
      </c>
      <c r="D35" s="51">
        <f t="shared" si="0"/>
        <v>2.4757314974182445</v>
      </c>
      <c r="E35" s="52">
        <f t="shared" si="1"/>
        <v>2</v>
      </c>
      <c r="F35" s="53">
        <f t="shared" si="2"/>
        <v>1</v>
      </c>
      <c r="G35" s="50">
        <v>0</v>
      </c>
      <c r="H35" s="50">
        <v>1</v>
      </c>
      <c r="I35" s="54">
        <v>1</v>
      </c>
      <c r="J35" s="64">
        <v>89718</v>
      </c>
      <c r="K35" s="50">
        <v>33</v>
      </c>
      <c r="L35" s="58">
        <v>2960694</v>
      </c>
      <c r="M35" s="58">
        <v>0</v>
      </c>
      <c r="N35" s="66">
        <v>2960694</v>
      </c>
      <c r="O35" s="72">
        <v>88820.819999999992</v>
      </c>
      <c r="P35" s="68">
        <v>6010.2000000000007</v>
      </c>
      <c r="Q35" s="62">
        <v>4790.4000000000005</v>
      </c>
      <c r="R35" s="63">
        <v>1219.8</v>
      </c>
    </row>
    <row r="36" spans="1:18" s="47" customFormat="1" ht="31.5" x14ac:dyDescent="0.3">
      <c r="A36" s="48">
        <v>17</v>
      </c>
      <c r="B36" s="49" t="s">
        <v>60</v>
      </c>
      <c r="C36" s="50">
        <v>18</v>
      </c>
      <c r="D36" s="51">
        <f t="shared" si="0"/>
        <v>1.4375215146299483</v>
      </c>
      <c r="E36" s="52">
        <f t="shared" si="1"/>
        <v>1</v>
      </c>
      <c r="F36" s="53">
        <f t="shared" si="2"/>
        <v>1</v>
      </c>
      <c r="G36" s="50">
        <v>0</v>
      </c>
      <c r="H36" s="50">
        <v>0</v>
      </c>
      <c r="I36" s="54">
        <v>1</v>
      </c>
      <c r="J36" s="64">
        <v>89718</v>
      </c>
      <c r="K36" s="69">
        <v>33</v>
      </c>
      <c r="L36" s="58">
        <v>2960694</v>
      </c>
      <c r="M36" s="58">
        <v>0</v>
      </c>
      <c r="N36" s="66">
        <v>0</v>
      </c>
      <c r="O36" s="70">
        <v>44410.409999999996</v>
      </c>
      <c r="P36" s="71">
        <v>3005.1000000000004</v>
      </c>
      <c r="Q36" s="62">
        <v>2395.2000000000003</v>
      </c>
      <c r="R36" s="63">
        <v>609.9</v>
      </c>
    </row>
    <row r="37" spans="1:18" s="47" customFormat="1" ht="31.5" x14ac:dyDescent="0.3">
      <c r="A37" s="48">
        <v>18</v>
      </c>
      <c r="B37" s="49" t="s">
        <v>61</v>
      </c>
      <c r="C37" s="50">
        <v>47</v>
      </c>
      <c r="D37" s="51">
        <f t="shared" si="0"/>
        <v>3.753528399311532</v>
      </c>
      <c r="E37" s="52">
        <f t="shared" si="1"/>
        <v>4</v>
      </c>
      <c r="F37" s="53">
        <f t="shared" si="2"/>
        <v>3</v>
      </c>
      <c r="G37" s="50">
        <v>1</v>
      </c>
      <c r="H37" s="50">
        <v>0</v>
      </c>
      <c r="I37" s="54">
        <v>1</v>
      </c>
      <c r="J37" s="64">
        <v>89718</v>
      </c>
      <c r="K37" s="50">
        <v>33</v>
      </c>
      <c r="L37" s="58">
        <v>8882082</v>
      </c>
      <c r="M37" s="58">
        <v>2960694</v>
      </c>
      <c r="N37" s="66">
        <v>0</v>
      </c>
      <c r="O37" s="72">
        <v>177641.63999999998</v>
      </c>
      <c r="P37" s="68">
        <v>12020.400000000001</v>
      </c>
      <c r="Q37" s="62">
        <v>10190.700000000001</v>
      </c>
      <c r="R37" s="63">
        <v>1829.7</v>
      </c>
    </row>
    <row r="38" spans="1:18" s="47" customFormat="1" ht="31.5" x14ac:dyDescent="0.3">
      <c r="A38" s="48">
        <v>19</v>
      </c>
      <c r="B38" s="49" t="s">
        <v>62</v>
      </c>
      <c r="C38" s="50">
        <v>42</v>
      </c>
      <c r="D38" s="51">
        <f t="shared" si="0"/>
        <v>3.3542168674698796</v>
      </c>
      <c r="E38" s="52">
        <f t="shared" si="1"/>
        <v>3</v>
      </c>
      <c r="F38" s="53">
        <f t="shared" si="2"/>
        <v>3</v>
      </c>
      <c r="G38" s="50">
        <v>0</v>
      </c>
      <c r="H38" s="50">
        <v>0</v>
      </c>
      <c r="I38" s="54">
        <v>1</v>
      </c>
      <c r="J38" s="64">
        <v>89718</v>
      </c>
      <c r="K38" s="69">
        <v>33</v>
      </c>
      <c r="L38" s="58">
        <v>8882082</v>
      </c>
      <c r="M38" s="58">
        <v>0</v>
      </c>
      <c r="N38" s="66">
        <v>0</v>
      </c>
      <c r="O38" s="70">
        <v>133231.22999999998</v>
      </c>
      <c r="P38" s="71">
        <v>9015.3000000000011</v>
      </c>
      <c r="Q38" s="62">
        <v>7185.6000000000013</v>
      </c>
      <c r="R38" s="63">
        <v>1829.7</v>
      </c>
    </row>
    <row r="39" spans="1:18" s="47" customFormat="1" ht="31.5" x14ac:dyDescent="0.3">
      <c r="A39" s="48">
        <v>20</v>
      </c>
      <c r="B39" s="49" t="s">
        <v>63</v>
      </c>
      <c r="C39" s="50">
        <v>15</v>
      </c>
      <c r="D39" s="51">
        <f t="shared" si="0"/>
        <v>1.197934595524957</v>
      </c>
      <c r="E39" s="52">
        <f t="shared" si="1"/>
        <v>1</v>
      </c>
      <c r="F39" s="53">
        <f t="shared" si="2"/>
        <v>1</v>
      </c>
      <c r="G39" s="50">
        <v>0</v>
      </c>
      <c r="H39" s="50">
        <v>0</v>
      </c>
      <c r="I39" s="54">
        <v>1</v>
      </c>
      <c r="J39" s="64">
        <v>89718</v>
      </c>
      <c r="K39" s="50">
        <v>33</v>
      </c>
      <c r="L39" s="58">
        <v>2960694</v>
      </c>
      <c r="M39" s="58">
        <v>0</v>
      </c>
      <c r="N39" s="66">
        <v>0</v>
      </c>
      <c r="O39" s="72">
        <v>44410.409999999996</v>
      </c>
      <c r="P39" s="68">
        <v>3005.1000000000004</v>
      </c>
      <c r="Q39" s="62">
        <v>2395.2000000000003</v>
      </c>
      <c r="R39" s="63">
        <v>609.9</v>
      </c>
    </row>
    <row r="40" spans="1:18" s="47" customFormat="1" ht="31.5" x14ac:dyDescent="0.3">
      <c r="A40" s="48">
        <v>21</v>
      </c>
      <c r="B40" s="49" t="s">
        <v>64</v>
      </c>
      <c r="C40" s="50">
        <v>11</v>
      </c>
      <c r="D40" s="51">
        <f t="shared" si="0"/>
        <v>0.87848537005163507</v>
      </c>
      <c r="E40" s="52">
        <f t="shared" si="1"/>
        <v>1</v>
      </c>
      <c r="F40" s="53">
        <f t="shared" si="2"/>
        <v>1</v>
      </c>
      <c r="G40" s="50">
        <v>0</v>
      </c>
      <c r="H40" s="50">
        <v>0</v>
      </c>
      <c r="I40" s="54">
        <v>1</v>
      </c>
      <c r="J40" s="64">
        <v>89718</v>
      </c>
      <c r="K40" s="69">
        <v>33</v>
      </c>
      <c r="L40" s="58">
        <v>2960694</v>
      </c>
      <c r="M40" s="58">
        <v>0</v>
      </c>
      <c r="N40" s="66">
        <v>0</v>
      </c>
      <c r="O40" s="70">
        <v>44410.409999999996</v>
      </c>
      <c r="P40" s="71">
        <v>3005.1000000000004</v>
      </c>
      <c r="Q40" s="62">
        <v>2395.2000000000003</v>
      </c>
      <c r="R40" s="63">
        <v>609.9</v>
      </c>
    </row>
    <row r="41" spans="1:18" s="47" customFormat="1" ht="18.75" x14ac:dyDescent="0.3">
      <c r="A41" s="48">
        <v>22</v>
      </c>
      <c r="B41" s="49" t="s">
        <v>65</v>
      </c>
      <c r="C41" s="50">
        <v>56</v>
      </c>
      <c r="D41" s="51">
        <f t="shared" si="0"/>
        <v>4.4722891566265064</v>
      </c>
      <c r="E41" s="52">
        <f t="shared" si="1"/>
        <v>4</v>
      </c>
      <c r="F41" s="53">
        <f t="shared" si="2"/>
        <v>3</v>
      </c>
      <c r="G41" s="50">
        <v>1</v>
      </c>
      <c r="H41" s="50">
        <v>0</v>
      </c>
      <c r="I41" s="54">
        <v>1</v>
      </c>
      <c r="J41" s="64">
        <v>89718</v>
      </c>
      <c r="K41" s="50">
        <v>33</v>
      </c>
      <c r="L41" s="58">
        <v>8882082</v>
      </c>
      <c r="M41" s="58">
        <v>2960694</v>
      </c>
      <c r="N41" s="66">
        <v>0</v>
      </c>
      <c r="O41" s="72">
        <v>177641.63999999998</v>
      </c>
      <c r="P41" s="68">
        <v>12020.400000000001</v>
      </c>
      <c r="Q41" s="62">
        <v>10190.700000000001</v>
      </c>
      <c r="R41" s="63">
        <v>1829.7</v>
      </c>
    </row>
    <row r="42" spans="1:18" s="47" customFormat="1" ht="31.5" x14ac:dyDescent="0.3">
      <c r="A42" s="48">
        <v>23</v>
      </c>
      <c r="B42" s="49" t="s">
        <v>66</v>
      </c>
      <c r="C42" s="50">
        <v>15</v>
      </c>
      <c r="D42" s="51">
        <f t="shared" si="0"/>
        <v>1.197934595524957</v>
      </c>
      <c r="E42" s="52">
        <f t="shared" si="1"/>
        <v>1</v>
      </c>
      <c r="F42" s="53">
        <f t="shared" si="2"/>
        <v>1</v>
      </c>
      <c r="G42" s="50">
        <v>0</v>
      </c>
      <c r="H42" s="50">
        <v>0</v>
      </c>
      <c r="I42" s="54">
        <v>1</v>
      </c>
      <c r="J42" s="64">
        <v>89718</v>
      </c>
      <c r="K42" s="69">
        <v>33</v>
      </c>
      <c r="L42" s="58">
        <v>2960694</v>
      </c>
      <c r="M42" s="58">
        <v>0</v>
      </c>
      <c r="N42" s="66">
        <v>0</v>
      </c>
      <c r="O42" s="70">
        <v>44410.409999999996</v>
      </c>
      <c r="P42" s="71">
        <v>3005.1000000000004</v>
      </c>
      <c r="Q42" s="62">
        <v>2395.2000000000003</v>
      </c>
      <c r="R42" s="63">
        <v>609.9</v>
      </c>
    </row>
    <row r="43" spans="1:18" s="47" customFormat="1" ht="31.5" x14ac:dyDescent="0.3">
      <c r="A43" s="48">
        <v>24</v>
      </c>
      <c r="B43" s="49" t="s">
        <v>67</v>
      </c>
      <c r="C43" s="50">
        <v>54</v>
      </c>
      <c r="D43" s="51">
        <f t="shared" si="0"/>
        <v>4.3125645438898452</v>
      </c>
      <c r="E43" s="52">
        <f t="shared" si="1"/>
        <v>4</v>
      </c>
      <c r="F43" s="53">
        <f t="shared" si="2"/>
        <v>3</v>
      </c>
      <c r="G43" s="50">
        <v>1</v>
      </c>
      <c r="H43" s="50">
        <v>0</v>
      </c>
      <c r="I43" s="54">
        <v>1</v>
      </c>
      <c r="J43" s="64">
        <v>89718</v>
      </c>
      <c r="K43" s="50">
        <v>33</v>
      </c>
      <c r="L43" s="58">
        <v>8882082</v>
      </c>
      <c r="M43" s="58">
        <v>2960694</v>
      </c>
      <c r="N43" s="66">
        <v>0</v>
      </c>
      <c r="O43" s="72">
        <v>177641.63999999998</v>
      </c>
      <c r="P43" s="68">
        <v>12020.400000000001</v>
      </c>
      <c r="Q43" s="62">
        <v>10190.700000000001</v>
      </c>
      <c r="R43" s="63">
        <v>1829.7</v>
      </c>
    </row>
    <row r="44" spans="1:18" s="47" customFormat="1" ht="31.5" x14ac:dyDescent="0.3">
      <c r="A44" s="48">
        <v>25</v>
      </c>
      <c r="B44" s="49" t="s">
        <v>68</v>
      </c>
      <c r="C44" s="50">
        <v>16</v>
      </c>
      <c r="D44" s="51">
        <f t="shared" si="0"/>
        <v>1.2777969018932875</v>
      </c>
      <c r="E44" s="52">
        <f t="shared" si="1"/>
        <v>1</v>
      </c>
      <c r="F44" s="53">
        <f t="shared" si="2"/>
        <v>1</v>
      </c>
      <c r="G44" s="50">
        <v>0</v>
      </c>
      <c r="H44" s="50">
        <v>0</v>
      </c>
      <c r="I44" s="54">
        <v>1</v>
      </c>
      <c r="J44" s="64">
        <v>89718</v>
      </c>
      <c r="K44" s="69">
        <v>33</v>
      </c>
      <c r="L44" s="58">
        <v>2960694</v>
      </c>
      <c r="M44" s="58">
        <v>0</v>
      </c>
      <c r="N44" s="66">
        <v>0</v>
      </c>
      <c r="O44" s="70">
        <v>44410.409999999996</v>
      </c>
      <c r="P44" s="71">
        <v>3005.1000000000004</v>
      </c>
      <c r="Q44" s="62">
        <v>2395.2000000000003</v>
      </c>
      <c r="R44" s="63">
        <v>609.9</v>
      </c>
    </row>
    <row r="45" spans="1:18" s="47" customFormat="1" ht="31.5" x14ac:dyDescent="0.3">
      <c r="A45" s="48">
        <v>26</v>
      </c>
      <c r="B45" s="49" t="s">
        <v>69</v>
      </c>
      <c r="C45" s="50">
        <v>10</v>
      </c>
      <c r="D45" s="51">
        <f t="shared" si="0"/>
        <v>0.7986230636833046</v>
      </c>
      <c r="E45" s="52">
        <f t="shared" si="1"/>
        <v>1</v>
      </c>
      <c r="F45" s="53">
        <f t="shared" si="2"/>
        <v>1</v>
      </c>
      <c r="G45" s="50">
        <v>0</v>
      </c>
      <c r="H45" s="50">
        <v>0</v>
      </c>
      <c r="I45" s="54">
        <v>1</v>
      </c>
      <c r="J45" s="64">
        <v>89718</v>
      </c>
      <c r="K45" s="50">
        <v>33</v>
      </c>
      <c r="L45" s="58">
        <v>2960694</v>
      </c>
      <c r="M45" s="58">
        <v>0</v>
      </c>
      <c r="N45" s="66">
        <v>0</v>
      </c>
      <c r="O45" s="72">
        <v>44410.409999999996</v>
      </c>
      <c r="P45" s="68">
        <v>3005.1000000000004</v>
      </c>
      <c r="Q45" s="62">
        <v>2395.2000000000003</v>
      </c>
      <c r="R45" s="63">
        <v>609.9</v>
      </c>
    </row>
    <row r="46" spans="1:18" s="47" customFormat="1" ht="31.5" x14ac:dyDescent="0.3">
      <c r="A46" s="48">
        <v>27</v>
      </c>
      <c r="B46" s="49" t="s">
        <v>70</v>
      </c>
      <c r="C46" s="50">
        <v>58</v>
      </c>
      <c r="D46" s="51">
        <f t="shared" si="0"/>
        <v>4.6320137693631667</v>
      </c>
      <c r="E46" s="52">
        <f t="shared" si="1"/>
        <v>5</v>
      </c>
      <c r="F46" s="53">
        <f t="shared" si="2"/>
        <v>4</v>
      </c>
      <c r="G46" s="50">
        <v>1</v>
      </c>
      <c r="H46" s="50">
        <v>0</v>
      </c>
      <c r="I46" s="54">
        <v>1</v>
      </c>
      <c r="J46" s="64">
        <v>89718</v>
      </c>
      <c r="K46" s="69">
        <v>33</v>
      </c>
      <c r="L46" s="58">
        <v>11842776</v>
      </c>
      <c r="M46" s="58">
        <v>2960694</v>
      </c>
      <c r="N46" s="66">
        <v>0</v>
      </c>
      <c r="O46" s="70">
        <v>222052.05</v>
      </c>
      <c r="P46" s="71">
        <v>15025.5</v>
      </c>
      <c r="Q46" s="62">
        <v>12586.1</v>
      </c>
      <c r="R46" s="63">
        <v>2439.4</v>
      </c>
    </row>
    <row r="47" spans="1:18" s="47" customFormat="1" ht="31.5" x14ac:dyDescent="0.3">
      <c r="A47" s="48">
        <v>28</v>
      </c>
      <c r="B47" s="49" t="s">
        <v>71</v>
      </c>
      <c r="C47" s="50">
        <v>50</v>
      </c>
      <c r="D47" s="51">
        <f t="shared" si="0"/>
        <v>3.9931153184165233</v>
      </c>
      <c r="E47" s="52">
        <f t="shared" si="1"/>
        <v>4</v>
      </c>
      <c r="F47" s="53">
        <f t="shared" si="2"/>
        <v>2</v>
      </c>
      <c r="G47" s="50">
        <v>1</v>
      </c>
      <c r="H47" s="50">
        <v>1</v>
      </c>
      <c r="I47" s="54">
        <v>1</v>
      </c>
      <c r="J47" s="64">
        <v>89718</v>
      </c>
      <c r="K47" s="50">
        <v>33</v>
      </c>
      <c r="L47" s="58">
        <v>5921388</v>
      </c>
      <c r="M47" s="58">
        <v>2960694</v>
      </c>
      <c r="N47" s="66">
        <v>2960694</v>
      </c>
      <c r="O47" s="72">
        <v>177641.63999999998</v>
      </c>
      <c r="P47" s="68">
        <v>12020.400000000001</v>
      </c>
      <c r="Q47" s="62">
        <v>10190.700000000001</v>
      </c>
      <c r="R47" s="63">
        <v>1829.7</v>
      </c>
    </row>
    <row r="48" spans="1:18" s="47" customFormat="1" ht="31.5" x14ac:dyDescent="0.3">
      <c r="A48" s="48">
        <v>29</v>
      </c>
      <c r="B48" s="49" t="s">
        <v>72</v>
      </c>
      <c r="C48" s="50">
        <v>30</v>
      </c>
      <c r="D48" s="51">
        <f t="shared" si="0"/>
        <v>2.3958691910499139</v>
      </c>
      <c r="E48" s="52">
        <f t="shared" si="1"/>
        <v>2</v>
      </c>
      <c r="F48" s="53">
        <f t="shared" si="2"/>
        <v>2</v>
      </c>
      <c r="G48" s="50">
        <v>0</v>
      </c>
      <c r="H48" s="50">
        <v>0</v>
      </c>
      <c r="I48" s="54">
        <v>1</v>
      </c>
      <c r="J48" s="64">
        <v>89718</v>
      </c>
      <c r="K48" s="69">
        <v>33</v>
      </c>
      <c r="L48" s="58">
        <v>5921388</v>
      </c>
      <c r="M48" s="58">
        <v>0</v>
      </c>
      <c r="N48" s="66">
        <v>0</v>
      </c>
      <c r="O48" s="70">
        <v>88820.819999999992</v>
      </c>
      <c r="P48" s="71">
        <v>6010.2000000000007</v>
      </c>
      <c r="Q48" s="62">
        <v>4790.4000000000005</v>
      </c>
      <c r="R48" s="63">
        <v>1219.8</v>
      </c>
    </row>
    <row r="49" spans="1:18" s="47" customFormat="1" ht="31.5" x14ac:dyDescent="0.3">
      <c r="A49" s="48">
        <v>30</v>
      </c>
      <c r="B49" s="49" t="s">
        <v>73</v>
      </c>
      <c r="C49" s="50">
        <v>150</v>
      </c>
      <c r="D49" s="51">
        <f t="shared" si="0"/>
        <v>11.97934595524957</v>
      </c>
      <c r="E49" s="52">
        <f t="shared" si="1"/>
        <v>12</v>
      </c>
      <c r="F49" s="53">
        <f t="shared" si="2"/>
        <v>10</v>
      </c>
      <c r="G49" s="50">
        <v>2</v>
      </c>
      <c r="H49" s="50">
        <v>0</v>
      </c>
      <c r="I49" s="54">
        <v>1.2</v>
      </c>
      <c r="J49" s="64">
        <v>89718</v>
      </c>
      <c r="K49" s="50">
        <v>33</v>
      </c>
      <c r="L49" s="58">
        <v>35528328</v>
      </c>
      <c r="M49" s="58">
        <v>5921388</v>
      </c>
      <c r="N49" s="66">
        <v>0</v>
      </c>
      <c r="O49" s="72">
        <v>621745.74</v>
      </c>
      <c r="P49" s="68">
        <v>42071.5</v>
      </c>
      <c r="Q49" s="62">
        <v>34752.9</v>
      </c>
      <c r="R49" s="63">
        <v>7318.6</v>
      </c>
    </row>
    <row r="50" spans="1:18" s="47" customFormat="1" ht="31.5" x14ac:dyDescent="0.3">
      <c r="A50" s="48">
        <v>31</v>
      </c>
      <c r="B50" s="49" t="s">
        <v>74</v>
      </c>
      <c r="C50" s="50">
        <v>38</v>
      </c>
      <c r="D50" s="51">
        <f t="shared" si="0"/>
        <v>3.0347676419965577</v>
      </c>
      <c r="E50" s="52">
        <f t="shared" si="1"/>
        <v>3</v>
      </c>
      <c r="F50" s="53">
        <f t="shared" si="2"/>
        <v>2</v>
      </c>
      <c r="G50" s="50">
        <v>0</v>
      </c>
      <c r="H50" s="50">
        <v>1</v>
      </c>
      <c r="I50" s="54">
        <v>1</v>
      </c>
      <c r="J50" s="64">
        <v>89718</v>
      </c>
      <c r="K50" s="69">
        <v>33</v>
      </c>
      <c r="L50" s="58">
        <v>5921388</v>
      </c>
      <c r="M50" s="58">
        <v>0</v>
      </c>
      <c r="N50" s="66">
        <v>2960694</v>
      </c>
      <c r="O50" s="70">
        <v>133231.22999999998</v>
      </c>
      <c r="P50" s="71">
        <v>9015.3000000000011</v>
      </c>
      <c r="Q50" s="62">
        <v>7185.6000000000013</v>
      </c>
      <c r="R50" s="63">
        <v>1829.7</v>
      </c>
    </row>
    <row r="51" spans="1:18" s="47" customFormat="1" ht="31.5" x14ac:dyDescent="0.3">
      <c r="A51" s="48">
        <v>32</v>
      </c>
      <c r="B51" s="49" t="s">
        <v>75</v>
      </c>
      <c r="C51" s="50">
        <v>10</v>
      </c>
      <c r="D51" s="51">
        <f t="shared" si="0"/>
        <v>0.7986230636833046</v>
      </c>
      <c r="E51" s="52">
        <f t="shared" si="1"/>
        <v>1</v>
      </c>
      <c r="F51" s="53">
        <f t="shared" si="2"/>
        <v>1</v>
      </c>
      <c r="G51" s="50">
        <v>0</v>
      </c>
      <c r="H51" s="50">
        <v>0</v>
      </c>
      <c r="I51" s="54">
        <v>1</v>
      </c>
      <c r="J51" s="64">
        <v>89718</v>
      </c>
      <c r="K51" s="50">
        <v>33</v>
      </c>
      <c r="L51" s="58">
        <v>2960694</v>
      </c>
      <c r="M51" s="58">
        <v>0</v>
      </c>
      <c r="N51" s="66">
        <v>0</v>
      </c>
      <c r="O51" s="72">
        <v>44410.409999999996</v>
      </c>
      <c r="P51" s="68">
        <v>3005.1000000000004</v>
      </c>
      <c r="Q51" s="62">
        <v>2395.2000000000003</v>
      </c>
      <c r="R51" s="63">
        <v>609.9</v>
      </c>
    </row>
    <row r="52" spans="1:18" s="47" customFormat="1" ht="31.5" x14ac:dyDescent="0.3">
      <c r="A52" s="48">
        <v>33</v>
      </c>
      <c r="B52" s="49" t="s">
        <v>76</v>
      </c>
      <c r="C52" s="50">
        <v>14</v>
      </c>
      <c r="D52" s="51">
        <f t="shared" si="0"/>
        <v>1.1180722891566266</v>
      </c>
      <c r="E52" s="52">
        <f t="shared" si="1"/>
        <v>1</v>
      </c>
      <c r="F52" s="53">
        <f t="shared" si="2"/>
        <v>1</v>
      </c>
      <c r="G52" s="50">
        <v>0</v>
      </c>
      <c r="H52" s="50">
        <v>0</v>
      </c>
      <c r="I52" s="54">
        <v>1</v>
      </c>
      <c r="J52" s="64">
        <v>89718</v>
      </c>
      <c r="K52" s="69">
        <v>33</v>
      </c>
      <c r="L52" s="58">
        <v>2960694</v>
      </c>
      <c r="M52" s="58">
        <v>0</v>
      </c>
      <c r="N52" s="66">
        <v>0</v>
      </c>
      <c r="O52" s="70">
        <v>44410.409999999996</v>
      </c>
      <c r="P52" s="71">
        <v>3005.1000000000004</v>
      </c>
      <c r="Q52" s="62">
        <v>2395.2000000000003</v>
      </c>
      <c r="R52" s="63">
        <v>609.9</v>
      </c>
    </row>
    <row r="53" spans="1:18" s="47" customFormat="1" ht="31.5" x14ac:dyDescent="0.3">
      <c r="A53" s="48">
        <v>34</v>
      </c>
      <c r="B53" s="49" t="s">
        <v>77</v>
      </c>
      <c r="C53" s="50">
        <v>42</v>
      </c>
      <c r="D53" s="51">
        <f t="shared" si="0"/>
        <v>3.3542168674698796</v>
      </c>
      <c r="E53" s="52">
        <f t="shared" si="1"/>
        <v>3</v>
      </c>
      <c r="F53" s="53">
        <f t="shared" si="2"/>
        <v>2</v>
      </c>
      <c r="G53" s="50">
        <v>1</v>
      </c>
      <c r="H53" s="50">
        <v>0</v>
      </c>
      <c r="I53" s="54">
        <v>1</v>
      </c>
      <c r="J53" s="64">
        <v>89718</v>
      </c>
      <c r="K53" s="50">
        <v>33</v>
      </c>
      <c r="L53" s="58">
        <v>5921388</v>
      </c>
      <c r="M53" s="58">
        <v>2960694</v>
      </c>
      <c r="N53" s="66">
        <v>0</v>
      </c>
      <c r="O53" s="72">
        <v>133231.22999999998</v>
      </c>
      <c r="P53" s="68">
        <v>9015.3000000000011</v>
      </c>
      <c r="Q53" s="62">
        <v>7795.5000000000009</v>
      </c>
      <c r="R53" s="63">
        <v>1219.8</v>
      </c>
    </row>
    <row r="54" spans="1:18" s="47" customFormat="1" ht="31.5" x14ac:dyDescent="0.3">
      <c r="A54" s="48">
        <v>35</v>
      </c>
      <c r="B54" s="49" t="s">
        <v>78</v>
      </c>
      <c r="C54" s="50">
        <v>37</v>
      </c>
      <c r="D54" s="51">
        <f t="shared" si="0"/>
        <v>2.9549053356282271</v>
      </c>
      <c r="E54" s="52">
        <f t="shared" si="1"/>
        <v>3</v>
      </c>
      <c r="F54" s="53">
        <f t="shared" si="2"/>
        <v>2</v>
      </c>
      <c r="G54" s="50">
        <v>1</v>
      </c>
      <c r="H54" s="50">
        <v>0</v>
      </c>
      <c r="I54" s="54">
        <v>1</v>
      </c>
      <c r="J54" s="64">
        <v>89718</v>
      </c>
      <c r="K54" s="69">
        <v>33</v>
      </c>
      <c r="L54" s="58">
        <v>5921388</v>
      </c>
      <c r="M54" s="58">
        <v>2960694</v>
      </c>
      <c r="N54" s="66">
        <v>0</v>
      </c>
      <c r="O54" s="70">
        <v>133231.22999999998</v>
      </c>
      <c r="P54" s="71">
        <v>9015.3000000000011</v>
      </c>
      <c r="Q54" s="62">
        <v>7795.5000000000009</v>
      </c>
      <c r="R54" s="63">
        <v>1219.8</v>
      </c>
    </row>
    <row r="55" spans="1:18" s="47" customFormat="1" ht="31.5" x14ac:dyDescent="0.3">
      <c r="A55" s="48">
        <v>36</v>
      </c>
      <c r="B55" s="49" t="s">
        <v>79</v>
      </c>
      <c r="C55" s="50">
        <v>10</v>
      </c>
      <c r="D55" s="51">
        <f t="shared" si="0"/>
        <v>0.7986230636833046</v>
      </c>
      <c r="E55" s="52">
        <f t="shared" si="1"/>
        <v>1</v>
      </c>
      <c r="F55" s="53">
        <f t="shared" si="2"/>
        <v>1</v>
      </c>
      <c r="G55" s="50">
        <v>0</v>
      </c>
      <c r="H55" s="50">
        <v>0</v>
      </c>
      <c r="I55" s="54">
        <v>1</v>
      </c>
      <c r="J55" s="64">
        <v>89718</v>
      </c>
      <c r="K55" s="50">
        <v>33</v>
      </c>
      <c r="L55" s="58">
        <v>2960694</v>
      </c>
      <c r="M55" s="58">
        <v>0</v>
      </c>
      <c r="N55" s="66">
        <v>0</v>
      </c>
      <c r="O55" s="72">
        <v>44410.409999999996</v>
      </c>
      <c r="P55" s="68">
        <v>3005.1000000000004</v>
      </c>
      <c r="Q55" s="62">
        <v>2395.2000000000003</v>
      </c>
      <c r="R55" s="63">
        <v>609.9</v>
      </c>
    </row>
    <row r="56" spans="1:18" s="47" customFormat="1" ht="18.75" x14ac:dyDescent="0.3">
      <c r="A56" s="48">
        <v>37</v>
      </c>
      <c r="B56" s="49" t="s">
        <v>80</v>
      </c>
      <c r="C56" s="50">
        <v>18</v>
      </c>
      <c r="D56" s="51">
        <f t="shared" si="0"/>
        <v>1.4375215146299483</v>
      </c>
      <c r="E56" s="52">
        <f t="shared" si="1"/>
        <v>1</v>
      </c>
      <c r="F56" s="53">
        <f t="shared" si="2"/>
        <v>1</v>
      </c>
      <c r="G56" s="50">
        <v>0</v>
      </c>
      <c r="H56" s="50">
        <v>0</v>
      </c>
      <c r="I56" s="54">
        <v>1</v>
      </c>
      <c r="J56" s="64">
        <v>89718</v>
      </c>
      <c r="K56" s="69">
        <v>33</v>
      </c>
      <c r="L56" s="58">
        <v>2960694</v>
      </c>
      <c r="M56" s="58">
        <v>0</v>
      </c>
      <c r="N56" s="66">
        <v>0</v>
      </c>
      <c r="O56" s="70">
        <v>44410.409999999996</v>
      </c>
      <c r="P56" s="71">
        <v>3005.1000000000004</v>
      </c>
      <c r="Q56" s="62">
        <v>2395.2000000000003</v>
      </c>
      <c r="R56" s="63">
        <v>609.9</v>
      </c>
    </row>
    <row r="57" spans="1:18" s="47" customFormat="1" ht="31.5" x14ac:dyDescent="0.3">
      <c r="A57" s="48">
        <v>38</v>
      </c>
      <c r="B57" s="49" t="s">
        <v>81</v>
      </c>
      <c r="C57" s="50">
        <v>34</v>
      </c>
      <c r="D57" s="51">
        <f t="shared" si="0"/>
        <v>2.7153184165232358</v>
      </c>
      <c r="E57" s="52">
        <f t="shared" si="1"/>
        <v>3</v>
      </c>
      <c r="F57" s="53">
        <f t="shared" si="2"/>
        <v>2</v>
      </c>
      <c r="G57" s="50">
        <v>1</v>
      </c>
      <c r="H57" s="50">
        <v>0</v>
      </c>
      <c r="I57" s="54">
        <v>1</v>
      </c>
      <c r="J57" s="64">
        <v>89718</v>
      </c>
      <c r="K57" s="50">
        <v>33</v>
      </c>
      <c r="L57" s="58">
        <v>5921388</v>
      </c>
      <c r="M57" s="58">
        <v>2960694</v>
      </c>
      <c r="N57" s="66">
        <v>0</v>
      </c>
      <c r="O57" s="72">
        <v>133231.22999999998</v>
      </c>
      <c r="P57" s="68">
        <v>9015.3000000000011</v>
      </c>
      <c r="Q57" s="62">
        <v>7795.5000000000009</v>
      </c>
      <c r="R57" s="63">
        <v>1219.8</v>
      </c>
    </row>
    <row r="58" spans="1:18" s="47" customFormat="1" ht="18.75" x14ac:dyDescent="0.3">
      <c r="A58" s="48">
        <v>39</v>
      </c>
      <c r="B58" s="49" t="s">
        <v>82</v>
      </c>
      <c r="C58" s="50">
        <v>45</v>
      </c>
      <c r="D58" s="51">
        <f t="shared" si="0"/>
        <v>3.5938037865748709</v>
      </c>
      <c r="E58" s="52">
        <f t="shared" si="1"/>
        <v>4</v>
      </c>
      <c r="F58" s="53">
        <f t="shared" si="2"/>
        <v>3</v>
      </c>
      <c r="G58" s="50">
        <v>1</v>
      </c>
      <c r="H58" s="50">
        <v>0</v>
      </c>
      <c r="I58" s="54">
        <v>1</v>
      </c>
      <c r="J58" s="64">
        <v>89718</v>
      </c>
      <c r="K58" s="69">
        <v>33</v>
      </c>
      <c r="L58" s="58">
        <v>8882082</v>
      </c>
      <c r="M58" s="58">
        <v>2960694</v>
      </c>
      <c r="N58" s="66">
        <v>0</v>
      </c>
      <c r="O58" s="70">
        <v>177641.63999999998</v>
      </c>
      <c r="P58" s="71">
        <v>12020.400000000001</v>
      </c>
      <c r="Q58" s="62">
        <v>10190.700000000001</v>
      </c>
      <c r="R58" s="63">
        <v>1829.7</v>
      </c>
    </row>
    <row r="59" spans="1:18" s="34" customFormat="1" ht="38.25" customHeight="1" x14ac:dyDescent="0.3">
      <c r="A59" s="48">
        <v>40</v>
      </c>
      <c r="B59" s="49" t="s">
        <v>83</v>
      </c>
      <c r="C59" s="50">
        <v>11</v>
      </c>
      <c r="D59" s="51">
        <f t="shared" si="0"/>
        <v>0.87848537005163507</v>
      </c>
      <c r="E59" s="52">
        <f t="shared" si="1"/>
        <v>1</v>
      </c>
      <c r="F59" s="53">
        <f t="shared" si="2"/>
        <v>1</v>
      </c>
      <c r="G59" s="50">
        <v>0</v>
      </c>
      <c r="H59" s="50">
        <v>0</v>
      </c>
      <c r="I59" s="54">
        <v>1</v>
      </c>
      <c r="J59" s="64">
        <v>89718</v>
      </c>
      <c r="K59" s="50">
        <v>33</v>
      </c>
      <c r="L59" s="58">
        <v>2960694</v>
      </c>
      <c r="M59" s="58">
        <v>0</v>
      </c>
      <c r="N59" s="58">
        <v>0</v>
      </c>
      <c r="O59" s="88">
        <v>44410.409999999996</v>
      </c>
      <c r="P59" s="89">
        <v>3005.1000000000004</v>
      </c>
      <c r="Q59" s="90">
        <v>2395.2000000000003</v>
      </c>
      <c r="R59" s="91">
        <v>609.9</v>
      </c>
    </row>
    <row r="60" spans="1:18" ht="29.25" customHeight="1" x14ac:dyDescent="0.3">
      <c r="A60" s="92">
        <v>41</v>
      </c>
      <c r="B60" s="93" t="s">
        <v>84</v>
      </c>
      <c r="C60" s="94">
        <v>3</v>
      </c>
      <c r="D60" s="95">
        <f t="shared" si="0"/>
        <v>0.23958691910499139</v>
      </c>
      <c r="E60" s="96">
        <v>1</v>
      </c>
      <c r="F60" s="97">
        <f t="shared" si="2"/>
        <v>1</v>
      </c>
      <c r="G60" s="94">
        <v>0</v>
      </c>
      <c r="H60" s="94">
        <v>0</v>
      </c>
      <c r="I60" s="98">
        <v>1</v>
      </c>
      <c r="J60" s="99">
        <v>89718</v>
      </c>
      <c r="K60" s="100">
        <v>33</v>
      </c>
      <c r="L60" s="66">
        <v>2960694</v>
      </c>
      <c r="M60" s="66">
        <v>0</v>
      </c>
      <c r="N60" s="66">
        <v>0</v>
      </c>
      <c r="O60" s="88">
        <v>44410.409999999996</v>
      </c>
      <c r="P60" s="89">
        <v>3005.1000000000004</v>
      </c>
      <c r="Q60" s="62">
        <v>2395.2000000000003</v>
      </c>
      <c r="R60" s="63">
        <v>609.9</v>
      </c>
    </row>
    <row r="61" spans="1:18" s="4" customFormat="1" ht="16.5" x14ac:dyDescent="0.25">
      <c r="A61" s="101"/>
      <c r="B61" s="102" t="s">
        <v>85</v>
      </c>
      <c r="C61" s="103">
        <f t="shared" ref="C61:H61" si="3">SUM(C20:C60)</f>
        <v>2905</v>
      </c>
      <c r="D61" s="104">
        <f t="shared" si="3"/>
        <v>232.00000000000003</v>
      </c>
      <c r="E61" s="104">
        <f t="shared" si="3"/>
        <v>232</v>
      </c>
      <c r="F61" s="103">
        <f t="shared" si="3"/>
        <v>195</v>
      </c>
      <c r="G61" s="103">
        <f t="shared" si="3"/>
        <v>32</v>
      </c>
      <c r="H61" s="103">
        <f t="shared" si="3"/>
        <v>5</v>
      </c>
      <c r="I61" s="105"/>
      <c r="J61" s="106"/>
      <c r="K61" s="106"/>
      <c r="L61" s="107">
        <f t="shared" ref="L61:R61" si="4">SUM(L20:L60)</f>
        <v>710300097.53999996</v>
      </c>
      <c r="M61" s="108">
        <f t="shared" si="4"/>
        <v>94742208</v>
      </c>
      <c r="N61" s="108">
        <f t="shared" si="4"/>
        <v>14803470</v>
      </c>
      <c r="O61" s="109">
        <f t="shared" si="4"/>
        <v>12297686.633100009</v>
      </c>
      <c r="P61" s="110">
        <f t="shared" si="4"/>
        <v>832143.10000000009</v>
      </c>
      <c r="Q61" s="110">
        <f t="shared" si="4"/>
        <v>682775.89999999944</v>
      </c>
      <c r="R61" s="111">
        <f t="shared" si="4"/>
        <v>149367.1999999999</v>
      </c>
    </row>
    <row r="62" spans="1:18" s="4" customFormat="1" ht="16.5" x14ac:dyDescent="0.25">
      <c r="A62" s="2"/>
      <c r="B62" s="112"/>
      <c r="C62" s="113"/>
      <c r="D62" s="114"/>
      <c r="E62" s="115"/>
      <c r="F62" s="115"/>
      <c r="G62" s="115"/>
      <c r="H62" s="115"/>
      <c r="I62" s="112"/>
      <c r="J62" s="116"/>
      <c r="K62" s="116"/>
      <c r="L62" s="117"/>
      <c r="M62" s="118"/>
      <c r="N62" s="119"/>
      <c r="O62" s="117"/>
      <c r="P62" s="120"/>
      <c r="Q62" s="121"/>
      <c r="R62" s="121"/>
    </row>
    <row r="63" spans="1:18" s="4" customFormat="1" x14ac:dyDescent="0.25">
      <c r="A63" s="2"/>
      <c r="B63" s="200" t="s">
        <v>86</v>
      </c>
      <c r="C63" s="200"/>
      <c r="D63" s="200"/>
      <c r="E63" s="200"/>
      <c r="F63" s="200"/>
      <c r="G63" s="200"/>
      <c r="H63" s="200"/>
      <c r="I63" s="200"/>
      <c r="J63" s="200"/>
      <c r="K63" s="200"/>
      <c r="L63" s="200"/>
      <c r="M63" s="200"/>
      <c r="N63" s="200"/>
      <c r="O63" s="200"/>
      <c r="P63" s="200"/>
      <c r="Q63" s="200"/>
      <c r="R63" s="200"/>
    </row>
    <row r="64" spans="1:18" ht="18.75" x14ac:dyDescent="0.3">
      <c r="K64" s="2"/>
      <c r="L64" s="122"/>
      <c r="M64" s="123"/>
      <c r="N64" s="120"/>
      <c r="O64" s="124"/>
      <c r="P64" s="2"/>
      <c r="Q64" s="201"/>
      <c r="R64" s="201"/>
    </row>
    <row r="65" spans="11:18" ht="18.75" x14ac:dyDescent="0.3">
      <c r="K65" s="2"/>
      <c r="L65" s="122"/>
      <c r="M65" s="123"/>
      <c r="N65" s="120"/>
      <c r="O65" s="124"/>
      <c r="P65" s="125"/>
      <c r="Q65" s="201"/>
      <c r="R65" s="201"/>
    </row>
    <row r="66" spans="11:18" x14ac:dyDescent="0.25">
      <c r="K66" s="2"/>
      <c r="M66" s="126"/>
      <c r="N66" s="126"/>
      <c r="P66" s="202"/>
      <c r="Q66" s="203"/>
    </row>
  </sheetData>
  <mergeCells count="34">
    <mergeCell ref="A1:Q1"/>
    <mergeCell ref="A3:C3"/>
    <mergeCell ref="D3:M3"/>
    <mergeCell ref="D4:M4"/>
    <mergeCell ref="D5:E5"/>
    <mergeCell ref="D6:M6"/>
    <mergeCell ref="D7:M7"/>
    <mergeCell ref="D8:Q8"/>
    <mergeCell ref="A10:C10"/>
    <mergeCell ref="D10:Q10"/>
    <mergeCell ref="D14:O14"/>
    <mergeCell ref="A16:A18"/>
    <mergeCell ref="B16:B18"/>
    <mergeCell ref="C16:C18"/>
    <mergeCell ref="D16:D18"/>
    <mergeCell ref="E16:E18"/>
    <mergeCell ref="F16:H16"/>
    <mergeCell ref="I16:I18"/>
    <mergeCell ref="J16:J18"/>
    <mergeCell ref="K16:K18"/>
    <mergeCell ref="L16:L18"/>
    <mergeCell ref="M16:M18"/>
    <mergeCell ref="N16:N18"/>
    <mergeCell ref="O16:O18"/>
    <mergeCell ref="B63:R63"/>
    <mergeCell ref="Q64:R64"/>
    <mergeCell ref="Q65:R65"/>
    <mergeCell ref="P66:Q66"/>
    <mergeCell ref="P16:P18"/>
    <mergeCell ref="Q16:Q18"/>
    <mergeCell ref="R16:R18"/>
    <mergeCell ref="F17:F18"/>
    <mergeCell ref="G17:G18"/>
    <mergeCell ref="H17:H18"/>
  </mergeCells>
  <pageMargins left="0" right="0" top="0" bottom="0" header="0.23622047244094491" footer="0"/>
  <pageSetup paperSize="9" scale="4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
  <sheetViews>
    <sheetView view="pageBreakPreview" topLeftCell="D1" zoomScale="80" workbookViewId="0">
      <selection activeCell="T18" sqref="T18"/>
    </sheetView>
  </sheetViews>
  <sheetFormatPr defaultColWidth="8.85546875" defaultRowHeight="15.75" x14ac:dyDescent="0.25"/>
  <cols>
    <col min="1" max="1" width="3.85546875" style="5" customWidth="1"/>
    <col min="2" max="2" width="33.140625" style="3" customWidth="1"/>
    <col min="3" max="3" width="18.28515625" style="6" customWidth="1"/>
    <col min="4" max="5" width="21.5703125" style="6" customWidth="1"/>
    <col min="6" max="6" width="20" style="6" customWidth="1"/>
    <col min="7" max="8" width="16.5703125" style="6" customWidth="1"/>
    <col min="9" max="10" width="13.85546875" style="5" customWidth="1"/>
    <col min="11" max="11" width="22.28515625" style="6" customWidth="1"/>
    <col min="12" max="12" width="20.7109375" style="6" customWidth="1"/>
    <col min="13" max="13" width="20.42578125" style="6" customWidth="1"/>
    <col min="14" max="14" width="22.42578125" style="6" customWidth="1"/>
    <col min="15" max="15" width="19.85546875" style="6" customWidth="1"/>
    <col min="16" max="17" width="20.5703125" style="6" customWidth="1"/>
    <col min="18" max="18" width="22.42578125" style="6" customWidth="1"/>
    <col min="19" max="16384" width="8.85546875" style="1"/>
  </cols>
  <sheetData>
    <row r="1" spans="1:18" ht="88.5" customHeight="1" x14ac:dyDescent="0.3">
      <c r="A1" s="249" t="s">
        <v>97</v>
      </c>
      <c r="B1" s="249"/>
      <c r="C1" s="249"/>
      <c r="D1" s="249"/>
      <c r="E1" s="249"/>
      <c r="F1" s="249"/>
      <c r="G1" s="249"/>
      <c r="H1" s="249"/>
      <c r="I1" s="249"/>
      <c r="J1" s="249"/>
      <c r="K1" s="249"/>
      <c r="L1" s="249"/>
      <c r="M1" s="249"/>
      <c r="N1" s="249"/>
      <c r="O1" s="249"/>
      <c r="P1" s="249"/>
      <c r="Q1" s="249"/>
    </row>
    <row r="2" spans="1:18" ht="28.5" customHeight="1" x14ac:dyDescent="0.3">
      <c r="A2" s="127"/>
      <c r="B2" s="9"/>
      <c r="C2" s="9"/>
      <c r="D2" s="127"/>
      <c r="E2" s="127"/>
      <c r="F2" s="9"/>
      <c r="G2" s="128"/>
      <c r="H2" s="9"/>
      <c r="I2" s="9"/>
      <c r="J2" s="9"/>
      <c r="K2" s="9"/>
      <c r="L2" s="9"/>
      <c r="M2" s="9"/>
      <c r="P2" s="26"/>
      <c r="R2" s="13" t="s">
        <v>0</v>
      </c>
    </row>
    <row r="3" spans="1:18" ht="37.5" customHeight="1" x14ac:dyDescent="0.3">
      <c r="A3" s="247" t="s">
        <v>1</v>
      </c>
      <c r="B3" s="247"/>
      <c r="C3" s="247"/>
      <c r="D3" s="244" t="s">
        <v>2</v>
      </c>
      <c r="E3" s="244"/>
      <c r="F3" s="244"/>
      <c r="G3" s="244"/>
      <c r="H3" s="244"/>
      <c r="I3" s="244"/>
      <c r="J3" s="244"/>
      <c r="K3" s="244"/>
      <c r="L3" s="244"/>
      <c r="M3" s="244"/>
      <c r="P3" s="26"/>
      <c r="R3" s="13">
        <v>835</v>
      </c>
    </row>
    <row r="4" spans="1:18" ht="26.25" customHeight="1" x14ac:dyDescent="0.3">
      <c r="A4" s="19" t="s">
        <v>3</v>
      </c>
      <c r="B4" s="19"/>
      <c r="C4" s="19"/>
      <c r="D4" s="244" t="s">
        <v>4</v>
      </c>
      <c r="E4" s="244"/>
      <c r="F4" s="244"/>
      <c r="G4" s="244"/>
      <c r="H4" s="244"/>
      <c r="I4" s="244"/>
      <c r="J4" s="244"/>
      <c r="K4" s="244"/>
      <c r="L4" s="244"/>
      <c r="M4" s="244"/>
      <c r="P4" s="26"/>
      <c r="R4" s="20" t="s">
        <v>5</v>
      </c>
    </row>
    <row r="5" spans="1:18" ht="24.75" customHeight="1" x14ac:dyDescent="0.3">
      <c r="A5" s="19" t="s">
        <v>6</v>
      </c>
      <c r="B5" s="19"/>
      <c r="C5" s="19"/>
      <c r="D5" s="244" t="s">
        <v>7</v>
      </c>
      <c r="E5" s="244"/>
      <c r="F5" s="17"/>
      <c r="G5" s="129"/>
      <c r="H5" s="17"/>
      <c r="I5" s="17"/>
      <c r="J5" s="17"/>
      <c r="K5" s="17"/>
      <c r="L5" s="17"/>
      <c r="M5" s="17"/>
      <c r="P5" s="26"/>
      <c r="R5" s="20" t="s">
        <v>8</v>
      </c>
    </row>
    <row r="6" spans="1:18" ht="25.5" customHeight="1" x14ac:dyDescent="0.3">
      <c r="A6" s="19" t="s">
        <v>9</v>
      </c>
      <c r="B6" s="19"/>
      <c r="C6" s="19"/>
      <c r="D6" s="244" t="s">
        <v>10</v>
      </c>
      <c r="E6" s="244"/>
      <c r="F6" s="244"/>
      <c r="G6" s="244"/>
      <c r="H6" s="244"/>
      <c r="I6" s="244"/>
      <c r="J6" s="244"/>
      <c r="K6" s="244"/>
      <c r="L6" s="244"/>
      <c r="M6" s="244"/>
      <c r="P6" s="26"/>
      <c r="R6" s="22" t="s">
        <v>11</v>
      </c>
    </row>
    <row r="7" spans="1:18" ht="22.5" customHeight="1" x14ac:dyDescent="0.3">
      <c r="A7" s="19" t="s">
        <v>12</v>
      </c>
      <c r="B7" s="19"/>
      <c r="C7" s="19"/>
      <c r="D7" s="244" t="s">
        <v>13</v>
      </c>
      <c r="E7" s="244"/>
      <c r="F7" s="244"/>
      <c r="G7" s="244"/>
      <c r="H7" s="244"/>
      <c r="I7" s="244"/>
      <c r="J7" s="244"/>
      <c r="K7" s="244"/>
      <c r="L7" s="244"/>
      <c r="M7" s="244"/>
      <c r="P7" s="26"/>
      <c r="R7" s="23" t="s">
        <v>14</v>
      </c>
    </row>
    <row r="8" spans="1:18" ht="56.25" customHeight="1" x14ac:dyDescent="0.3">
      <c r="A8" s="19" t="s">
        <v>15</v>
      </c>
      <c r="B8" s="19"/>
      <c r="C8" s="19"/>
      <c r="D8" s="263" t="s">
        <v>87</v>
      </c>
      <c r="E8" s="263"/>
      <c r="F8" s="263"/>
      <c r="G8" s="263"/>
      <c r="H8" s="263"/>
      <c r="I8" s="263"/>
      <c r="J8" s="263"/>
      <c r="K8" s="263"/>
      <c r="L8" s="263"/>
      <c r="M8" s="263"/>
      <c r="N8" s="263"/>
      <c r="O8" s="263"/>
      <c r="P8" s="263"/>
      <c r="Q8" s="263"/>
      <c r="R8" s="24" t="s">
        <v>17</v>
      </c>
    </row>
    <row r="9" spans="1:18" ht="27" customHeight="1" x14ac:dyDescent="0.3">
      <c r="A9" s="19" t="s">
        <v>18</v>
      </c>
      <c r="B9" s="19"/>
      <c r="C9" s="19"/>
      <c r="D9" s="17" t="s">
        <v>19</v>
      </c>
      <c r="E9" s="15"/>
      <c r="F9" s="15"/>
      <c r="G9" s="129"/>
      <c r="H9" s="15"/>
      <c r="I9" s="15"/>
      <c r="J9" s="15"/>
      <c r="K9" s="15"/>
      <c r="L9" s="15"/>
      <c r="M9" s="15"/>
      <c r="P9" s="26"/>
      <c r="R9" s="22">
        <v>530</v>
      </c>
    </row>
    <row r="10" spans="1:18" ht="111.75" customHeight="1" x14ac:dyDescent="0.3">
      <c r="A10" s="247" t="s">
        <v>20</v>
      </c>
      <c r="B10" s="247"/>
      <c r="C10" s="247"/>
      <c r="D10" s="263" t="s">
        <v>88</v>
      </c>
      <c r="E10" s="263"/>
      <c r="F10" s="263"/>
      <c r="G10" s="263"/>
      <c r="H10" s="263"/>
      <c r="I10" s="263"/>
      <c r="J10" s="263"/>
      <c r="K10" s="263"/>
      <c r="L10" s="263"/>
      <c r="M10" s="263"/>
      <c r="N10" s="263"/>
      <c r="O10" s="263"/>
      <c r="P10" s="263"/>
      <c r="Q10" s="263"/>
    </row>
    <row r="11" spans="1:18" ht="30" customHeight="1" x14ac:dyDescent="0.3">
      <c r="A11" s="19" t="s">
        <v>22</v>
      </c>
      <c r="B11" s="19"/>
      <c r="C11" s="19"/>
      <c r="D11" s="127" t="s">
        <v>23</v>
      </c>
      <c r="E11" s="127"/>
      <c r="F11" s="9"/>
      <c r="G11" s="128"/>
      <c r="H11" s="9"/>
      <c r="I11" s="9"/>
      <c r="J11" s="9"/>
      <c r="K11" s="9"/>
      <c r="L11" s="9"/>
      <c r="M11" s="9"/>
      <c r="P11" s="26"/>
      <c r="Q11" s="25"/>
    </row>
    <row r="12" spans="1:18" ht="88.5" hidden="1" customHeight="1" x14ac:dyDescent="0.3">
      <c r="A12" s="19"/>
      <c r="B12" s="19"/>
      <c r="C12" s="19"/>
      <c r="D12" s="127"/>
      <c r="E12" s="127"/>
      <c r="F12" s="9"/>
      <c r="G12" s="128"/>
      <c r="H12" s="9"/>
      <c r="I12" s="9"/>
      <c r="J12" s="9"/>
      <c r="K12" s="9"/>
      <c r="L12" s="9"/>
      <c r="M12" s="9"/>
      <c r="P12" s="26"/>
      <c r="Q12" s="26"/>
    </row>
    <row r="13" spans="1:18" ht="88.5" hidden="1" customHeight="1" x14ac:dyDescent="0.3">
      <c r="A13" s="19"/>
      <c r="B13" s="19"/>
      <c r="C13" s="19"/>
      <c r="D13" s="127"/>
      <c r="E13" s="127"/>
      <c r="F13" s="9"/>
      <c r="G13" s="128"/>
      <c r="H13" s="9"/>
      <c r="I13" s="9"/>
      <c r="J13" s="9"/>
      <c r="K13" s="9"/>
      <c r="L13" s="9"/>
      <c r="M13" s="9"/>
      <c r="P13" s="26"/>
      <c r="Q13" s="26"/>
    </row>
    <row r="14" spans="1:18" ht="88.5" hidden="1" customHeight="1" x14ac:dyDescent="0.3">
      <c r="A14" s="19"/>
      <c r="B14" s="19"/>
      <c r="C14" s="19"/>
      <c r="D14" s="127"/>
      <c r="E14" s="127"/>
      <c r="F14" s="9"/>
      <c r="G14" s="128"/>
      <c r="H14" s="9"/>
      <c r="I14" s="9"/>
      <c r="J14" s="9"/>
      <c r="K14" s="9"/>
      <c r="L14" s="9"/>
      <c r="M14" s="9"/>
      <c r="P14" s="9"/>
      <c r="Q14" s="9"/>
    </row>
    <row r="15" spans="1:18" ht="30" customHeight="1" x14ac:dyDescent="0.3">
      <c r="A15" s="127"/>
      <c r="B15" s="9"/>
      <c r="C15" s="9"/>
      <c r="D15" s="253" t="s">
        <v>24</v>
      </c>
      <c r="E15" s="253"/>
      <c r="F15" s="253"/>
      <c r="G15" s="253"/>
      <c r="H15" s="253"/>
      <c r="I15" s="253"/>
      <c r="J15" s="253"/>
      <c r="K15" s="253"/>
      <c r="L15" s="253"/>
      <c r="M15" s="253"/>
      <c r="N15" s="253"/>
      <c r="O15" s="253"/>
      <c r="P15" s="253"/>
      <c r="Q15" s="253"/>
    </row>
    <row r="16" spans="1:18" ht="42.75" customHeight="1" x14ac:dyDescent="0.25">
      <c r="A16" s="254" t="s">
        <v>25</v>
      </c>
      <c r="B16" s="255" t="s">
        <v>26</v>
      </c>
      <c r="C16" s="256" t="s">
        <v>27</v>
      </c>
      <c r="D16" s="254" t="s">
        <v>28</v>
      </c>
      <c r="E16" s="257" t="s">
        <v>29</v>
      </c>
      <c r="F16" s="258" t="s">
        <v>30</v>
      </c>
      <c r="G16" s="258"/>
      <c r="H16" s="258"/>
      <c r="I16" s="254" t="s">
        <v>31</v>
      </c>
      <c r="J16" s="254" t="s">
        <v>32</v>
      </c>
      <c r="K16" s="259" t="s">
        <v>33</v>
      </c>
      <c r="L16" s="254" t="s">
        <v>34</v>
      </c>
      <c r="M16" s="254" t="s">
        <v>35</v>
      </c>
      <c r="N16" s="254" t="s">
        <v>36</v>
      </c>
      <c r="O16" s="260" t="s">
        <v>37</v>
      </c>
      <c r="P16" s="261" t="s">
        <v>89</v>
      </c>
      <c r="Q16" s="262" t="s">
        <v>90</v>
      </c>
      <c r="R16" s="250" t="s">
        <v>91</v>
      </c>
    </row>
    <row r="17" spans="1:18" ht="80.45" customHeight="1" x14ac:dyDescent="0.25">
      <c r="A17" s="254"/>
      <c r="B17" s="255"/>
      <c r="C17" s="256"/>
      <c r="D17" s="254"/>
      <c r="E17" s="257"/>
      <c r="F17" s="251" t="s">
        <v>41</v>
      </c>
      <c r="G17" s="251" t="s">
        <v>42</v>
      </c>
      <c r="H17" s="252" t="s">
        <v>43</v>
      </c>
      <c r="I17" s="254"/>
      <c r="J17" s="254"/>
      <c r="K17" s="259"/>
      <c r="L17" s="254"/>
      <c r="M17" s="254"/>
      <c r="N17" s="254"/>
      <c r="O17" s="260"/>
      <c r="P17" s="261"/>
      <c r="Q17" s="261"/>
      <c r="R17" s="250"/>
    </row>
    <row r="18" spans="1:18" ht="204" customHeight="1" x14ac:dyDescent="0.25">
      <c r="A18" s="254"/>
      <c r="B18" s="255"/>
      <c r="C18" s="256"/>
      <c r="D18" s="254"/>
      <c r="E18" s="257"/>
      <c r="F18" s="251"/>
      <c r="G18" s="251"/>
      <c r="H18" s="252"/>
      <c r="I18" s="254"/>
      <c r="J18" s="254"/>
      <c r="K18" s="259"/>
      <c r="L18" s="254"/>
      <c r="M18" s="254"/>
      <c r="N18" s="254"/>
      <c r="O18" s="260"/>
      <c r="P18" s="261"/>
      <c r="Q18" s="261"/>
      <c r="R18" s="250"/>
    </row>
    <row r="19" spans="1:18" s="130" customFormat="1" x14ac:dyDescent="0.25">
      <c r="A19" s="196"/>
      <c r="B19" s="196">
        <v>1</v>
      </c>
      <c r="C19" s="196">
        <v>2</v>
      </c>
      <c r="D19" s="196">
        <v>3</v>
      </c>
      <c r="E19" s="196">
        <v>4</v>
      </c>
      <c r="F19" s="196">
        <v>5</v>
      </c>
      <c r="G19" s="196">
        <v>6</v>
      </c>
      <c r="H19" s="196">
        <v>7</v>
      </c>
      <c r="I19" s="196">
        <v>8</v>
      </c>
      <c r="J19" s="197">
        <v>9</v>
      </c>
      <c r="K19" s="196">
        <v>10</v>
      </c>
      <c r="L19" s="196">
        <v>11</v>
      </c>
      <c r="M19" s="196">
        <v>12</v>
      </c>
      <c r="N19" s="198">
        <v>13</v>
      </c>
      <c r="O19" s="198">
        <v>14</v>
      </c>
      <c r="P19" s="199">
        <v>15</v>
      </c>
      <c r="Q19" s="131">
        <v>16</v>
      </c>
      <c r="R19" s="199">
        <v>17</v>
      </c>
    </row>
    <row r="20" spans="1:18" s="47" customFormat="1" ht="18.75" x14ac:dyDescent="0.3">
      <c r="A20" s="134">
        <v>1</v>
      </c>
      <c r="B20" s="49" t="s">
        <v>44</v>
      </c>
      <c r="C20" s="134">
        <v>72</v>
      </c>
      <c r="D20" s="135">
        <f t="shared" ref="D20:D60" si="0">C20*361/2905</f>
        <v>8.9473321858864026</v>
      </c>
      <c r="E20" s="136">
        <f t="shared" ref="E20:E59" si="1">ROUND(D20,0)</f>
        <v>9</v>
      </c>
      <c r="F20" s="137">
        <f t="shared" ref="F20:F60" si="2">E20-G20-H20</f>
        <v>7</v>
      </c>
      <c r="G20" s="134">
        <v>2</v>
      </c>
      <c r="H20" s="134">
        <v>0</v>
      </c>
      <c r="I20" s="54">
        <v>1.1499999999999999</v>
      </c>
      <c r="J20" s="138">
        <v>89718</v>
      </c>
      <c r="K20" s="134">
        <v>33</v>
      </c>
      <c r="L20" s="139">
        <v>23833586.699999996</v>
      </c>
      <c r="M20" s="139">
        <v>5921388</v>
      </c>
      <c r="N20" s="140">
        <v>0</v>
      </c>
      <c r="O20" s="141">
        <v>446324.6204999999</v>
      </c>
      <c r="P20" s="62">
        <v>30201.300000000003</v>
      </c>
      <c r="Q20" s="62">
        <v>27180.9</v>
      </c>
      <c r="R20" s="63">
        <v>3020.4</v>
      </c>
    </row>
    <row r="21" spans="1:18" s="47" customFormat="1" ht="18.75" x14ac:dyDescent="0.3">
      <c r="A21" s="134">
        <v>2</v>
      </c>
      <c r="B21" s="49" t="s">
        <v>45</v>
      </c>
      <c r="C21" s="134">
        <v>132</v>
      </c>
      <c r="D21" s="135">
        <f t="shared" si="0"/>
        <v>16.403442340791738</v>
      </c>
      <c r="E21" s="136">
        <f t="shared" si="1"/>
        <v>16</v>
      </c>
      <c r="F21" s="137">
        <f t="shared" si="2"/>
        <v>16</v>
      </c>
      <c r="G21" s="134">
        <v>0</v>
      </c>
      <c r="H21" s="134">
        <v>0</v>
      </c>
      <c r="I21" s="54">
        <v>1.35</v>
      </c>
      <c r="J21" s="138">
        <v>89718</v>
      </c>
      <c r="K21" s="134">
        <v>33</v>
      </c>
      <c r="L21" s="139">
        <v>63950990.399999999</v>
      </c>
      <c r="M21" s="139">
        <v>0</v>
      </c>
      <c r="N21" s="140">
        <v>0</v>
      </c>
      <c r="O21" s="141">
        <v>959264.85599999991</v>
      </c>
      <c r="P21" s="62">
        <v>64910.3</v>
      </c>
      <c r="Q21" s="62">
        <v>56805.8</v>
      </c>
      <c r="R21" s="63">
        <v>8104.5</v>
      </c>
    </row>
    <row r="22" spans="1:18" s="47" customFormat="1" ht="18.75" x14ac:dyDescent="0.3">
      <c r="A22" s="134">
        <v>3</v>
      </c>
      <c r="B22" s="49" t="s">
        <v>46</v>
      </c>
      <c r="C22" s="134">
        <v>17</v>
      </c>
      <c r="D22" s="135">
        <f t="shared" si="0"/>
        <v>2.112564543889845</v>
      </c>
      <c r="E22" s="136">
        <f t="shared" si="1"/>
        <v>2</v>
      </c>
      <c r="F22" s="137">
        <f t="shared" si="2"/>
        <v>2</v>
      </c>
      <c r="G22" s="134">
        <v>0</v>
      </c>
      <c r="H22" s="134">
        <v>0</v>
      </c>
      <c r="I22" s="54">
        <v>1.19</v>
      </c>
      <c r="J22" s="138">
        <v>89718</v>
      </c>
      <c r="K22" s="134">
        <v>33</v>
      </c>
      <c r="L22" s="139">
        <v>7046451.7199999997</v>
      </c>
      <c r="M22" s="139">
        <v>0</v>
      </c>
      <c r="N22" s="140">
        <v>0</v>
      </c>
      <c r="O22" s="141">
        <v>105696.77579999999</v>
      </c>
      <c r="P22" s="62">
        <v>7152.1</v>
      </c>
      <c r="Q22" s="62">
        <v>6259.1</v>
      </c>
      <c r="R22" s="63">
        <v>893</v>
      </c>
    </row>
    <row r="23" spans="1:18" s="47" customFormat="1" ht="18.75" x14ac:dyDescent="0.3">
      <c r="A23" s="134">
        <v>4</v>
      </c>
      <c r="B23" s="49" t="s">
        <v>47</v>
      </c>
      <c r="C23" s="134">
        <v>60</v>
      </c>
      <c r="D23" s="135">
        <f t="shared" si="0"/>
        <v>7.4561101549053355</v>
      </c>
      <c r="E23" s="136">
        <f t="shared" si="1"/>
        <v>7</v>
      </c>
      <c r="F23" s="137">
        <f t="shared" si="2"/>
        <v>6</v>
      </c>
      <c r="G23" s="134">
        <v>1</v>
      </c>
      <c r="H23" s="134">
        <v>0</v>
      </c>
      <c r="I23" s="54">
        <v>1</v>
      </c>
      <c r="J23" s="138">
        <v>89718</v>
      </c>
      <c r="K23" s="134">
        <v>33</v>
      </c>
      <c r="L23" s="139">
        <v>17764164</v>
      </c>
      <c r="M23" s="139">
        <v>2960694</v>
      </c>
      <c r="N23" s="140">
        <v>0</v>
      </c>
      <c r="O23" s="141">
        <v>310872.87</v>
      </c>
      <c r="P23" s="62">
        <v>21035.7</v>
      </c>
      <c r="Q23" s="62">
        <v>18784.400000000001</v>
      </c>
      <c r="R23" s="63">
        <v>2251.3000000000002</v>
      </c>
    </row>
    <row r="24" spans="1:18" s="47" customFormat="1" ht="18.75" x14ac:dyDescent="0.3">
      <c r="A24" s="134">
        <v>5</v>
      </c>
      <c r="B24" s="49" t="s">
        <v>48</v>
      </c>
      <c r="C24" s="134">
        <v>963</v>
      </c>
      <c r="D24" s="135">
        <f t="shared" si="0"/>
        <v>119.67056798623064</v>
      </c>
      <c r="E24" s="136">
        <f t="shared" si="1"/>
        <v>120</v>
      </c>
      <c r="F24" s="137">
        <f t="shared" si="2"/>
        <v>115</v>
      </c>
      <c r="G24" s="134">
        <v>5</v>
      </c>
      <c r="H24" s="134">
        <v>0</v>
      </c>
      <c r="I24" s="54">
        <v>1.45</v>
      </c>
      <c r="J24" s="138">
        <v>89718</v>
      </c>
      <c r="K24" s="134">
        <v>33</v>
      </c>
      <c r="L24" s="139">
        <v>493695724.5</v>
      </c>
      <c r="M24" s="139">
        <v>14803470</v>
      </c>
      <c r="N24" s="140">
        <v>0</v>
      </c>
      <c r="O24" s="141">
        <v>7627487.9174999995</v>
      </c>
      <c r="P24" s="62">
        <v>516126.7</v>
      </c>
      <c r="Q24" s="62">
        <v>453560.8</v>
      </c>
      <c r="R24" s="63">
        <v>62565.9</v>
      </c>
    </row>
    <row r="25" spans="1:18" s="47" customFormat="1" ht="18.75" x14ac:dyDescent="0.3">
      <c r="A25" s="134">
        <v>6</v>
      </c>
      <c r="B25" s="49" t="s">
        <v>49</v>
      </c>
      <c r="C25" s="134">
        <v>202</v>
      </c>
      <c r="D25" s="135">
        <f t="shared" si="0"/>
        <v>25.102237521514631</v>
      </c>
      <c r="E25" s="136">
        <f t="shared" si="1"/>
        <v>25</v>
      </c>
      <c r="F25" s="137">
        <f t="shared" si="2"/>
        <v>24</v>
      </c>
      <c r="G25" s="134">
        <v>1</v>
      </c>
      <c r="H25" s="134">
        <v>0</v>
      </c>
      <c r="I25" s="54">
        <v>1.19</v>
      </c>
      <c r="J25" s="138">
        <v>89718</v>
      </c>
      <c r="K25" s="134">
        <v>33</v>
      </c>
      <c r="L25" s="139">
        <v>84557420.640000001</v>
      </c>
      <c r="M25" s="139">
        <v>2960694</v>
      </c>
      <c r="N25" s="140">
        <v>0</v>
      </c>
      <c r="O25" s="141">
        <v>1312771.7196</v>
      </c>
      <c r="P25" s="62">
        <v>88830.900000000009</v>
      </c>
      <c r="Q25" s="62">
        <v>78115</v>
      </c>
      <c r="R25" s="63">
        <v>10715.900000000001</v>
      </c>
    </row>
    <row r="26" spans="1:18" s="47" customFormat="1" ht="31.5" x14ac:dyDescent="0.3">
      <c r="A26" s="142">
        <v>7</v>
      </c>
      <c r="B26" s="49" t="s">
        <v>50</v>
      </c>
      <c r="C26" s="142">
        <v>39</v>
      </c>
      <c r="D26" s="143">
        <f t="shared" si="0"/>
        <v>4.8464716006884681</v>
      </c>
      <c r="E26" s="144">
        <f t="shared" si="1"/>
        <v>5</v>
      </c>
      <c r="F26" s="145">
        <f t="shared" si="2"/>
        <v>5</v>
      </c>
      <c r="G26" s="142">
        <v>0</v>
      </c>
      <c r="H26" s="142">
        <v>0</v>
      </c>
      <c r="I26" s="78">
        <v>1</v>
      </c>
      <c r="J26" s="138">
        <v>89718</v>
      </c>
      <c r="K26" s="142">
        <v>33</v>
      </c>
      <c r="L26" s="146">
        <v>14803470</v>
      </c>
      <c r="M26" s="146">
        <v>0</v>
      </c>
      <c r="N26" s="147">
        <v>0</v>
      </c>
      <c r="O26" s="148">
        <v>222052.05</v>
      </c>
      <c r="P26" s="84">
        <v>15025.5</v>
      </c>
      <c r="Q26" s="84">
        <v>13149.5</v>
      </c>
      <c r="R26" s="85">
        <v>1876</v>
      </c>
    </row>
    <row r="27" spans="1:18" s="47" customFormat="1" ht="18.75" x14ac:dyDescent="0.3">
      <c r="A27" s="142">
        <v>8</v>
      </c>
      <c r="B27" s="49" t="s">
        <v>51</v>
      </c>
      <c r="C27" s="142">
        <v>222</v>
      </c>
      <c r="D27" s="143">
        <f t="shared" si="0"/>
        <v>27.587607573149743</v>
      </c>
      <c r="E27" s="144">
        <f t="shared" si="1"/>
        <v>28</v>
      </c>
      <c r="F27" s="145">
        <f t="shared" si="2"/>
        <v>28</v>
      </c>
      <c r="G27" s="142">
        <v>0</v>
      </c>
      <c r="H27" s="142">
        <v>0</v>
      </c>
      <c r="I27" s="78">
        <v>1.19</v>
      </c>
      <c r="J27" s="138">
        <v>89718</v>
      </c>
      <c r="K27" s="142">
        <v>33</v>
      </c>
      <c r="L27" s="146">
        <v>98650324.080000013</v>
      </c>
      <c r="M27" s="146">
        <v>0</v>
      </c>
      <c r="N27" s="147">
        <v>0</v>
      </c>
      <c r="O27" s="148">
        <v>1479754.8612000002</v>
      </c>
      <c r="P27" s="84">
        <v>100130.1</v>
      </c>
      <c r="Q27" s="84">
        <v>87628.200000000012</v>
      </c>
      <c r="R27" s="85">
        <v>12501.900000000001</v>
      </c>
    </row>
    <row r="28" spans="1:18" s="47" customFormat="1" ht="31.5" x14ac:dyDescent="0.3">
      <c r="A28" s="142">
        <v>9</v>
      </c>
      <c r="B28" s="49" t="s">
        <v>52</v>
      </c>
      <c r="C28" s="142">
        <v>49</v>
      </c>
      <c r="D28" s="143">
        <f t="shared" si="0"/>
        <v>6.089156626506024</v>
      </c>
      <c r="E28" s="144">
        <f t="shared" si="1"/>
        <v>6</v>
      </c>
      <c r="F28" s="145">
        <f t="shared" si="2"/>
        <v>5</v>
      </c>
      <c r="G28" s="142">
        <v>1</v>
      </c>
      <c r="H28" s="142">
        <v>0</v>
      </c>
      <c r="I28" s="78">
        <v>1.19</v>
      </c>
      <c r="J28" s="138">
        <v>89718</v>
      </c>
      <c r="K28" s="142">
        <v>33</v>
      </c>
      <c r="L28" s="146">
        <v>17616129.300000001</v>
      </c>
      <c r="M28" s="146">
        <v>2960694</v>
      </c>
      <c r="N28" s="147">
        <v>0</v>
      </c>
      <c r="O28" s="148">
        <v>308652.34950000001</v>
      </c>
      <c r="P28" s="84">
        <v>20885.5</v>
      </c>
      <c r="Q28" s="84">
        <v>18653</v>
      </c>
      <c r="R28" s="85">
        <v>2232.5</v>
      </c>
    </row>
    <row r="29" spans="1:18" s="47" customFormat="1" ht="31.5" x14ac:dyDescent="0.3">
      <c r="A29" s="142">
        <v>10</v>
      </c>
      <c r="B29" s="49" t="s">
        <v>53</v>
      </c>
      <c r="C29" s="142">
        <v>102</v>
      </c>
      <c r="D29" s="143">
        <f t="shared" si="0"/>
        <v>12.67538726333907</v>
      </c>
      <c r="E29" s="144">
        <f t="shared" si="1"/>
        <v>13</v>
      </c>
      <c r="F29" s="145">
        <f t="shared" si="2"/>
        <v>6</v>
      </c>
      <c r="G29" s="142">
        <v>6</v>
      </c>
      <c r="H29" s="142">
        <v>1</v>
      </c>
      <c r="I29" s="78">
        <v>1.2</v>
      </c>
      <c r="J29" s="138">
        <v>89718</v>
      </c>
      <c r="K29" s="142">
        <v>33</v>
      </c>
      <c r="L29" s="146">
        <v>21316996.800000001</v>
      </c>
      <c r="M29" s="146">
        <v>17764164</v>
      </c>
      <c r="N29" s="147">
        <v>2960694</v>
      </c>
      <c r="O29" s="148">
        <v>630627.82199999993</v>
      </c>
      <c r="P29" s="84">
        <v>42672.5</v>
      </c>
      <c r="Q29" s="84">
        <v>39595.800000000003</v>
      </c>
      <c r="R29" s="85">
        <v>3076.7000000000003</v>
      </c>
    </row>
    <row r="30" spans="1:18" s="47" customFormat="1" ht="31.5" x14ac:dyDescent="0.3">
      <c r="A30" s="142">
        <v>11</v>
      </c>
      <c r="B30" s="49" t="s">
        <v>54</v>
      </c>
      <c r="C30" s="142">
        <v>53</v>
      </c>
      <c r="D30" s="143">
        <f t="shared" si="0"/>
        <v>6.5862306368330463</v>
      </c>
      <c r="E30" s="144">
        <f t="shared" si="1"/>
        <v>7</v>
      </c>
      <c r="F30" s="145">
        <f t="shared" si="2"/>
        <v>6</v>
      </c>
      <c r="G30" s="142">
        <v>1</v>
      </c>
      <c r="H30" s="142">
        <v>0</v>
      </c>
      <c r="I30" s="78">
        <v>1.1000000000000001</v>
      </c>
      <c r="J30" s="138">
        <v>89718</v>
      </c>
      <c r="K30" s="142">
        <v>33</v>
      </c>
      <c r="L30" s="146">
        <v>19540580.400000002</v>
      </c>
      <c r="M30" s="146">
        <v>2960694</v>
      </c>
      <c r="N30" s="147">
        <v>0</v>
      </c>
      <c r="O30" s="148">
        <v>337519.11600000004</v>
      </c>
      <c r="P30" s="84">
        <v>22838.800000000003</v>
      </c>
      <c r="Q30" s="84">
        <v>20362.400000000001</v>
      </c>
      <c r="R30" s="85">
        <v>2476.4</v>
      </c>
    </row>
    <row r="31" spans="1:18" s="47" customFormat="1" ht="31.5" x14ac:dyDescent="0.3">
      <c r="A31" s="142">
        <v>12</v>
      </c>
      <c r="B31" s="49" t="s">
        <v>55</v>
      </c>
      <c r="C31" s="142">
        <v>44</v>
      </c>
      <c r="D31" s="143">
        <f t="shared" si="0"/>
        <v>5.467814113597246</v>
      </c>
      <c r="E31" s="144">
        <f t="shared" si="1"/>
        <v>5</v>
      </c>
      <c r="F31" s="145">
        <f t="shared" si="2"/>
        <v>4</v>
      </c>
      <c r="G31" s="142">
        <v>1</v>
      </c>
      <c r="H31" s="142">
        <v>0</v>
      </c>
      <c r="I31" s="78">
        <v>1.1000000000000001</v>
      </c>
      <c r="J31" s="138">
        <v>89718</v>
      </c>
      <c r="K31" s="142">
        <v>33</v>
      </c>
      <c r="L31" s="146">
        <v>13027053.6</v>
      </c>
      <c r="M31" s="146">
        <v>2960694</v>
      </c>
      <c r="N31" s="147">
        <v>0</v>
      </c>
      <c r="O31" s="148">
        <v>239816.21399999998</v>
      </c>
      <c r="P31" s="84">
        <v>16227.6</v>
      </c>
      <c r="Q31" s="84">
        <v>14576.7</v>
      </c>
      <c r="R31" s="85">
        <v>1650.9</v>
      </c>
    </row>
    <row r="32" spans="1:18" s="47" customFormat="1" ht="31.5" x14ac:dyDescent="0.3">
      <c r="A32" s="134">
        <v>13</v>
      </c>
      <c r="B32" s="49" t="s">
        <v>56</v>
      </c>
      <c r="C32" s="134">
        <v>35</v>
      </c>
      <c r="D32" s="135">
        <f t="shared" si="0"/>
        <v>4.3493975903614457</v>
      </c>
      <c r="E32" s="136">
        <f t="shared" si="1"/>
        <v>4</v>
      </c>
      <c r="F32" s="137">
        <f t="shared" si="2"/>
        <v>4</v>
      </c>
      <c r="G32" s="134">
        <v>0</v>
      </c>
      <c r="H32" s="134">
        <v>0</v>
      </c>
      <c r="I32" s="54">
        <v>1</v>
      </c>
      <c r="J32" s="138">
        <v>89718</v>
      </c>
      <c r="K32" s="134">
        <v>33</v>
      </c>
      <c r="L32" s="139">
        <v>11842776</v>
      </c>
      <c r="M32" s="139">
        <v>0</v>
      </c>
      <c r="N32" s="140">
        <v>0</v>
      </c>
      <c r="O32" s="141">
        <v>177641.63999999998</v>
      </c>
      <c r="P32" s="62">
        <v>12020.400000000001</v>
      </c>
      <c r="Q32" s="62">
        <v>10519.600000000002</v>
      </c>
      <c r="R32" s="63">
        <v>1500.8000000000002</v>
      </c>
    </row>
    <row r="33" spans="1:18" s="47" customFormat="1" ht="31.5" x14ac:dyDescent="0.3">
      <c r="A33" s="134">
        <v>14</v>
      </c>
      <c r="B33" s="49" t="s">
        <v>57</v>
      </c>
      <c r="C33" s="134">
        <v>24</v>
      </c>
      <c r="D33" s="135">
        <f t="shared" si="0"/>
        <v>2.9824440619621342</v>
      </c>
      <c r="E33" s="136">
        <f t="shared" si="1"/>
        <v>3</v>
      </c>
      <c r="F33" s="137">
        <f t="shared" si="2"/>
        <v>3</v>
      </c>
      <c r="G33" s="134">
        <v>0</v>
      </c>
      <c r="H33" s="134">
        <v>0</v>
      </c>
      <c r="I33" s="54">
        <v>1</v>
      </c>
      <c r="J33" s="138">
        <v>89718</v>
      </c>
      <c r="K33" s="134">
        <v>33</v>
      </c>
      <c r="L33" s="139">
        <v>8882082</v>
      </c>
      <c r="M33" s="139">
        <v>0</v>
      </c>
      <c r="N33" s="140">
        <v>0</v>
      </c>
      <c r="O33" s="141">
        <v>133231.22999999998</v>
      </c>
      <c r="P33" s="62">
        <v>9015.3000000000011</v>
      </c>
      <c r="Q33" s="62">
        <v>7889.7000000000007</v>
      </c>
      <c r="R33" s="63">
        <v>1125.6000000000001</v>
      </c>
    </row>
    <row r="34" spans="1:18" s="47" customFormat="1" ht="31.5" x14ac:dyDescent="0.3">
      <c r="A34" s="134">
        <v>15</v>
      </c>
      <c r="B34" s="49" t="s">
        <v>58</v>
      </c>
      <c r="C34" s="134">
        <v>26</v>
      </c>
      <c r="D34" s="135">
        <f t="shared" si="0"/>
        <v>3.2309810671256454</v>
      </c>
      <c r="E34" s="136">
        <f t="shared" si="1"/>
        <v>3</v>
      </c>
      <c r="F34" s="137">
        <f t="shared" si="2"/>
        <v>3</v>
      </c>
      <c r="G34" s="134">
        <v>0</v>
      </c>
      <c r="H34" s="134">
        <v>0</v>
      </c>
      <c r="I34" s="54">
        <v>1</v>
      </c>
      <c r="J34" s="138">
        <v>89718</v>
      </c>
      <c r="K34" s="134">
        <v>33</v>
      </c>
      <c r="L34" s="139">
        <v>8882082</v>
      </c>
      <c r="M34" s="139">
        <v>0</v>
      </c>
      <c r="N34" s="140">
        <v>0</v>
      </c>
      <c r="O34" s="141">
        <v>133231.22999999998</v>
      </c>
      <c r="P34" s="62">
        <v>9015.3000000000011</v>
      </c>
      <c r="Q34" s="62">
        <v>7889.7000000000007</v>
      </c>
      <c r="R34" s="63">
        <v>1125.6000000000001</v>
      </c>
    </row>
    <row r="35" spans="1:18" s="47" customFormat="1" ht="31.5" x14ac:dyDescent="0.3">
      <c r="A35" s="134">
        <v>16</v>
      </c>
      <c r="B35" s="49" t="s">
        <v>59</v>
      </c>
      <c r="C35" s="134">
        <v>31</v>
      </c>
      <c r="D35" s="135">
        <f t="shared" si="0"/>
        <v>3.8523235800344233</v>
      </c>
      <c r="E35" s="136">
        <f t="shared" si="1"/>
        <v>4</v>
      </c>
      <c r="F35" s="137">
        <f t="shared" si="2"/>
        <v>3</v>
      </c>
      <c r="G35" s="134">
        <v>0</v>
      </c>
      <c r="H35" s="134">
        <v>1</v>
      </c>
      <c r="I35" s="54">
        <v>1</v>
      </c>
      <c r="J35" s="138">
        <v>89718</v>
      </c>
      <c r="K35" s="134">
        <v>33</v>
      </c>
      <c r="L35" s="139">
        <v>8882082</v>
      </c>
      <c r="M35" s="139">
        <v>0</v>
      </c>
      <c r="N35" s="140">
        <v>2960694</v>
      </c>
      <c r="O35" s="141">
        <v>177641.63999999998</v>
      </c>
      <c r="P35" s="62">
        <v>12020.400000000001</v>
      </c>
      <c r="Q35" s="62">
        <v>10519.600000000002</v>
      </c>
      <c r="R35" s="63">
        <v>1500.8000000000002</v>
      </c>
    </row>
    <row r="36" spans="1:18" s="47" customFormat="1" ht="31.5" x14ac:dyDescent="0.3">
      <c r="A36" s="134">
        <v>17</v>
      </c>
      <c r="B36" s="49" t="s">
        <v>60</v>
      </c>
      <c r="C36" s="134">
        <v>18</v>
      </c>
      <c r="D36" s="135">
        <f t="shared" si="0"/>
        <v>2.2368330464716006</v>
      </c>
      <c r="E36" s="136">
        <f t="shared" si="1"/>
        <v>2</v>
      </c>
      <c r="F36" s="137">
        <f t="shared" si="2"/>
        <v>2</v>
      </c>
      <c r="G36" s="134">
        <v>0</v>
      </c>
      <c r="H36" s="134">
        <v>0</v>
      </c>
      <c r="I36" s="54">
        <v>1</v>
      </c>
      <c r="J36" s="138">
        <v>89718</v>
      </c>
      <c r="K36" s="134">
        <v>33</v>
      </c>
      <c r="L36" s="139">
        <v>5921388</v>
      </c>
      <c r="M36" s="139">
        <v>0</v>
      </c>
      <c r="N36" s="140">
        <v>0</v>
      </c>
      <c r="O36" s="141">
        <v>88820.819999999992</v>
      </c>
      <c r="P36" s="62">
        <v>6010.2000000000007</v>
      </c>
      <c r="Q36" s="62">
        <v>5259.8000000000011</v>
      </c>
      <c r="R36" s="63">
        <v>750.40000000000009</v>
      </c>
    </row>
    <row r="37" spans="1:18" s="47" customFormat="1" ht="31.5" x14ac:dyDescent="0.3">
      <c r="A37" s="134">
        <v>18</v>
      </c>
      <c r="B37" s="49" t="s">
        <v>61</v>
      </c>
      <c r="C37" s="134">
        <v>47</v>
      </c>
      <c r="D37" s="135">
        <f t="shared" si="0"/>
        <v>5.8406196213425128</v>
      </c>
      <c r="E37" s="136">
        <f t="shared" si="1"/>
        <v>6</v>
      </c>
      <c r="F37" s="137">
        <f t="shared" si="2"/>
        <v>5</v>
      </c>
      <c r="G37" s="134">
        <v>1</v>
      </c>
      <c r="H37" s="134">
        <v>0</v>
      </c>
      <c r="I37" s="54">
        <v>1</v>
      </c>
      <c r="J37" s="138">
        <v>89718</v>
      </c>
      <c r="K37" s="134">
        <v>33</v>
      </c>
      <c r="L37" s="139">
        <v>14803470</v>
      </c>
      <c r="M37" s="139">
        <v>2960694</v>
      </c>
      <c r="N37" s="140">
        <v>0</v>
      </c>
      <c r="O37" s="141">
        <v>266462.45999999996</v>
      </c>
      <c r="P37" s="62">
        <v>18030.600000000002</v>
      </c>
      <c r="Q37" s="62">
        <v>16154.600000000002</v>
      </c>
      <c r="R37" s="63">
        <v>1876</v>
      </c>
    </row>
    <row r="38" spans="1:18" s="47" customFormat="1" ht="31.5" x14ac:dyDescent="0.3">
      <c r="A38" s="134">
        <v>19</v>
      </c>
      <c r="B38" s="49" t="s">
        <v>62</v>
      </c>
      <c r="C38" s="134">
        <v>42</v>
      </c>
      <c r="D38" s="135">
        <f t="shared" si="0"/>
        <v>5.2192771084337348</v>
      </c>
      <c r="E38" s="136">
        <f t="shared" si="1"/>
        <v>5</v>
      </c>
      <c r="F38" s="137">
        <f t="shared" si="2"/>
        <v>5</v>
      </c>
      <c r="G38" s="134">
        <v>0</v>
      </c>
      <c r="H38" s="134">
        <v>0</v>
      </c>
      <c r="I38" s="54">
        <v>1</v>
      </c>
      <c r="J38" s="138">
        <v>89718</v>
      </c>
      <c r="K38" s="134">
        <v>33</v>
      </c>
      <c r="L38" s="139">
        <v>14803470</v>
      </c>
      <c r="M38" s="139">
        <v>0</v>
      </c>
      <c r="N38" s="140">
        <v>0</v>
      </c>
      <c r="O38" s="141">
        <v>222052.05</v>
      </c>
      <c r="P38" s="62">
        <v>15025.5</v>
      </c>
      <c r="Q38" s="62">
        <v>13149.5</v>
      </c>
      <c r="R38" s="63">
        <v>1876</v>
      </c>
    </row>
    <row r="39" spans="1:18" s="47" customFormat="1" ht="31.5" x14ac:dyDescent="0.3">
      <c r="A39" s="134">
        <v>20</v>
      </c>
      <c r="B39" s="49" t="s">
        <v>63</v>
      </c>
      <c r="C39" s="134">
        <v>15</v>
      </c>
      <c r="D39" s="135">
        <f t="shared" si="0"/>
        <v>1.8640275387263339</v>
      </c>
      <c r="E39" s="136">
        <f t="shared" si="1"/>
        <v>2</v>
      </c>
      <c r="F39" s="137">
        <f t="shared" si="2"/>
        <v>2</v>
      </c>
      <c r="G39" s="134">
        <v>0</v>
      </c>
      <c r="H39" s="134">
        <v>0</v>
      </c>
      <c r="I39" s="54">
        <v>1</v>
      </c>
      <c r="J39" s="138">
        <v>89718</v>
      </c>
      <c r="K39" s="134">
        <v>33</v>
      </c>
      <c r="L39" s="139">
        <v>5921388</v>
      </c>
      <c r="M39" s="139">
        <v>0</v>
      </c>
      <c r="N39" s="140">
        <v>0</v>
      </c>
      <c r="O39" s="141">
        <v>88820.819999999992</v>
      </c>
      <c r="P39" s="62">
        <v>6010.2000000000007</v>
      </c>
      <c r="Q39" s="62">
        <v>5259.8000000000011</v>
      </c>
      <c r="R39" s="63">
        <v>750.40000000000009</v>
      </c>
    </row>
    <row r="40" spans="1:18" s="47" customFormat="1" ht="31.5" x14ac:dyDescent="0.3">
      <c r="A40" s="134">
        <v>21</v>
      </c>
      <c r="B40" s="49" t="s">
        <v>64</v>
      </c>
      <c r="C40" s="134">
        <v>11</v>
      </c>
      <c r="D40" s="135">
        <f t="shared" si="0"/>
        <v>1.3669535283993115</v>
      </c>
      <c r="E40" s="136">
        <f t="shared" si="1"/>
        <v>1</v>
      </c>
      <c r="F40" s="137">
        <f t="shared" si="2"/>
        <v>1</v>
      </c>
      <c r="G40" s="134">
        <v>0</v>
      </c>
      <c r="H40" s="134">
        <v>0</v>
      </c>
      <c r="I40" s="54">
        <v>1</v>
      </c>
      <c r="J40" s="138">
        <v>89718</v>
      </c>
      <c r="K40" s="134">
        <v>33</v>
      </c>
      <c r="L40" s="139">
        <v>2960694</v>
      </c>
      <c r="M40" s="139">
        <v>0</v>
      </c>
      <c r="N40" s="140">
        <v>0</v>
      </c>
      <c r="O40" s="141">
        <v>44410.409999999996</v>
      </c>
      <c r="P40" s="62">
        <v>3005.1000000000004</v>
      </c>
      <c r="Q40" s="62">
        <v>2629.8</v>
      </c>
      <c r="R40" s="63">
        <v>375.30000000000007</v>
      </c>
    </row>
    <row r="41" spans="1:18" s="47" customFormat="1" ht="31.5" x14ac:dyDescent="0.3">
      <c r="A41" s="134">
        <v>22</v>
      </c>
      <c r="B41" s="49" t="s">
        <v>65</v>
      </c>
      <c r="C41" s="134">
        <v>56</v>
      </c>
      <c r="D41" s="135">
        <f t="shared" si="0"/>
        <v>6.9590361445783131</v>
      </c>
      <c r="E41" s="136">
        <f t="shared" si="1"/>
        <v>7</v>
      </c>
      <c r="F41" s="137">
        <f t="shared" si="2"/>
        <v>7</v>
      </c>
      <c r="G41" s="134">
        <v>0</v>
      </c>
      <c r="H41" s="134">
        <v>0</v>
      </c>
      <c r="I41" s="54">
        <v>1</v>
      </c>
      <c r="J41" s="138">
        <v>89718</v>
      </c>
      <c r="K41" s="134">
        <v>33</v>
      </c>
      <c r="L41" s="139">
        <v>20724858</v>
      </c>
      <c r="M41" s="139">
        <v>0</v>
      </c>
      <c r="N41" s="140">
        <v>0</v>
      </c>
      <c r="O41" s="141">
        <v>310872.87</v>
      </c>
      <c r="P41" s="62">
        <v>21035.7</v>
      </c>
      <c r="Q41" s="62">
        <v>18409.2</v>
      </c>
      <c r="R41" s="63">
        <v>2626.5</v>
      </c>
    </row>
    <row r="42" spans="1:18" s="47" customFormat="1" ht="31.5" x14ac:dyDescent="0.3">
      <c r="A42" s="134">
        <v>23</v>
      </c>
      <c r="B42" s="49" t="s">
        <v>66</v>
      </c>
      <c r="C42" s="134">
        <v>15</v>
      </c>
      <c r="D42" s="135">
        <f t="shared" si="0"/>
        <v>1.8640275387263339</v>
      </c>
      <c r="E42" s="136">
        <f t="shared" si="1"/>
        <v>2</v>
      </c>
      <c r="F42" s="137">
        <f t="shared" si="2"/>
        <v>2</v>
      </c>
      <c r="G42" s="134">
        <v>0</v>
      </c>
      <c r="H42" s="134">
        <v>0</v>
      </c>
      <c r="I42" s="54">
        <v>1</v>
      </c>
      <c r="J42" s="138">
        <v>89718</v>
      </c>
      <c r="K42" s="134">
        <v>33</v>
      </c>
      <c r="L42" s="139">
        <v>5921388</v>
      </c>
      <c r="M42" s="139">
        <v>0</v>
      </c>
      <c r="N42" s="140">
        <v>0</v>
      </c>
      <c r="O42" s="141">
        <v>88820.819999999992</v>
      </c>
      <c r="P42" s="62">
        <v>6010.2000000000007</v>
      </c>
      <c r="Q42" s="62">
        <v>5259.8000000000011</v>
      </c>
      <c r="R42" s="63">
        <v>750.40000000000009</v>
      </c>
    </row>
    <row r="43" spans="1:18" s="47" customFormat="1" ht="31.5" x14ac:dyDescent="0.3">
      <c r="A43" s="134">
        <v>24</v>
      </c>
      <c r="B43" s="49" t="s">
        <v>67</v>
      </c>
      <c r="C43" s="134">
        <v>54</v>
      </c>
      <c r="D43" s="135">
        <f t="shared" si="0"/>
        <v>6.7104991394148019</v>
      </c>
      <c r="E43" s="136">
        <f t="shared" si="1"/>
        <v>7</v>
      </c>
      <c r="F43" s="137">
        <f t="shared" si="2"/>
        <v>6</v>
      </c>
      <c r="G43" s="134">
        <v>1</v>
      </c>
      <c r="H43" s="134">
        <v>0</v>
      </c>
      <c r="I43" s="54">
        <v>1</v>
      </c>
      <c r="J43" s="138">
        <v>89718</v>
      </c>
      <c r="K43" s="134">
        <v>33</v>
      </c>
      <c r="L43" s="139">
        <v>17764164</v>
      </c>
      <c r="M43" s="139">
        <v>2960694</v>
      </c>
      <c r="N43" s="140">
        <v>0</v>
      </c>
      <c r="O43" s="141">
        <v>310872.87</v>
      </c>
      <c r="P43" s="62">
        <v>21035.7</v>
      </c>
      <c r="Q43" s="62">
        <v>18784.400000000001</v>
      </c>
      <c r="R43" s="63">
        <v>2251.3000000000002</v>
      </c>
    </row>
    <row r="44" spans="1:18" s="47" customFormat="1" ht="31.5" x14ac:dyDescent="0.3">
      <c r="A44" s="134">
        <v>25</v>
      </c>
      <c r="B44" s="49" t="s">
        <v>68</v>
      </c>
      <c r="C44" s="134">
        <v>16</v>
      </c>
      <c r="D44" s="135">
        <f t="shared" si="0"/>
        <v>1.9882960413080895</v>
      </c>
      <c r="E44" s="136">
        <f t="shared" si="1"/>
        <v>2</v>
      </c>
      <c r="F44" s="137">
        <f t="shared" si="2"/>
        <v>2</v>
      </c>
      <c r="G44" s="134">
        <v>0</v>
      </c>
      <c r="H44" s="134">
        <v>0</v>
      </c>
      <c r="I44" s="54">
        <v>1</v>
      </c>
      <c r="J44" s="138">
        <v>89718</v>
      </c>
      <c r="K44" s="134">
        <v>33</v>
      </c>
      <c r="L44" s="139">
        <v>5921388</v>
      </c>
      <c r="M44" s="139">
        <v>0</v>
      </c>
      <c r="N44" s="140">
        <v>0</v>
      </c>
      <c r="O44" s="141">
        <v>88820.819999999992</v>
      </c>
      <c r="P44" s="62">
        <v>6010.2000000000007</v>
      </c>
      <c r="Q44" s="62">
        <v>5259.8000000000011</v>
      </c>
      <c r="R44" s="63">
        <v>750.40000000000009</v>
      </c>
    </row>
    <row r="45" spans="1:18" s="47" customFormat="1" ht="31.5" x14ac:dyDescent="0.3">
      <c r="A45" s="134">
        <v>26</v>
      </c>
      <c r="B45" s="49" t="s">
        <v>69</v>
      </c>
      <c r="C45" s="134">
        <v>10</v>
      </c>
      <c r="D45" s="135">
        <f t="shared" si="0"/>
        <v>1.2426850258175559</v>
      </c>
      <c r="E45" s="136">
        <f t="shared" si="1"/>
        <v>1</v>
      </c>
      <c r="F45" s="137">
        <f t="shared" si="2"/>
        <v>1</v>
      </c>
      <c r="G45" s="134">
        <v>0</v>
      </c>
      <c r="H45" s="134">
        <v>0</v>
      </c>
      <c r="I45" s="54">
        <v>1</v>
      </c>
      <c r="J45" s="138">
        <v>89718</v>
      </c>
      <c r="K45" s="134">
        <v>33</v>
      </c>
      <c r="L45" s="139">
        <v>2960694</v>
      </c>
      <c r="M45" s="139">
        <v>0</v>
      </c>
      <c r="N45" s="140">
        <v>0</v>
      </c>
      <c r="O45" s="141">
        <v>44410.409999999996</v>
      </c>
      <c r="P45" s="62">
        <v>3005.1000000000004</v>
      </c>
      <c r="Q45" s="62">
        <v>2629.8</v>
      </c>
      <c r="R45" s="63">
        <v>375.30000000000007</v>
      </c>
    </row>
    <row r="46" spans="1:18" s="47" customFormat="1" ht="31.5" x14ac:dyDescent="0.3">
      <c r="A46" s="134">
        <v>27</v>
      </c>
      <c r="B46" s="49" t="s">
        <v>70</v>
      </c>
      <c r="C46" s="134">
        <v>58</v>
      </c>
      <c r="D46" s="135">
        <f t="shared" si="0"/>
        <v>7.2075731497418243</v>
      </c>
      <c r="E46" s="136">
        <f t="shared" si="1"/>
        <v>7</v>
      </c>
      <c r="F46" s="137">
        <f t="shared" si="2"/>
        <v>2</v>
      </c>
      <c r="G46" s="134">
        <v>5</v>
      </c>
      <c r="H46" s="134">
        <v>0</v>
      </c>
      <c r="I46" s="54">
        <v>1</v>
      </c>
      <c r="J46" s="138">
        <v>89718</v>
      </c>
      <c r="K46" s="134">
        <v>33</v>
      </c>
      <c r="L46" s="139">
        <v>5921388</v>
      </c>
      <c r="M46" s="139">
        <v>14803470</v>
      </c>
      <c r="N46" s="140">
        <v>0</v>
      </c>
      <c r="O46" s="141">
        <v>310872.87</v>
      </c>
      <c r="P46" s="62">
        <v>21035.7</v>
      </c>
      <c r="Q46" s="62">
        <v>20285.3</v>
      </c>
      <c r="R46" s="63">
        <v>750.40000000000009</v>
      </c>
    </row>
    <row r="47" spans="1:18" s="47" customFormat="1" ht="31.5" x14ac:dyDescent="0.3">
      <c r="A47" s="134">
        <v>28</v>
      </c>
      <c r="B47" s="49" t="s">
        <v>71</v>
      </c>
      <c r="C47" s="134">
        <v>50</v>
      </c>
      <c r="D47" s="135">
        <f t="shared" si="0"/>
        <v>6.2134251290877796</v>
      </c>
      <c r="E47" s="136">
        <f t="shared" si="1"/>
        <v>6</v>
      </c>
      <c r="F47" s="137">
        <f t="shared" si="2"/>
        <v>3</v>
      </c>
      <c r="G47" s="134">
        <v>2</v>
      </c>
      <c r="H47" s="134">
        <v>1</v>
      </c>
      <c r="I47" s="54">
        <v>1</v>
      </c>
      <c r="J47" s="138">
        <v>89718</v>
      </c>
      <c r="K47" s="134">
        <v>33</v>
      </c>
      <c r="L47" s="139">
        <v>8882082</v>
      </c>
      <c r="M47" s="139">
        <v>5921388</v>
      </c>
      <c r="N47" s="140">
        <v>2960694</v>
      </c>
      <c r="O47" s="141">
        <v>266462.45999999996</v>
      </c>
      <c r="P47" s="62">
        <v>18030.600000000002</v>
      </c>
      <c r="Q47" s="62">
        <v>16529.800000000003</v>
      </c>
      <c r="R47" s="63">
        <v>1500.8000000000002</v>
      </c>
    </row>
    <row r="48" spans="1:18" s="47" customFormat="1" ht="31.5" x14ac:dyDescent="0.3">
      <c r="A48" s="134">
        <v>29</v>
      </c>
      <c r="B48" s="49" t="s">
        <v>72</v>
      </c>
      <c r="C48" s="134">
        <v>30</v>
      </c>
      <c r="D48" s="135">
        <f t="shared" si="0"/>
        <v>3.7280550774526677</v>
      </c>
      <c r="E48" s="136">
        <f t="shared" si="1"/>
        <v>4</v>
      </c>
      <c r="F48" s="137">
        <f t="shared" si="2"/>
        <v>3</v>
      </c>
      <c r="G48" s="134">
        <v>1</v>
      </c>
      <c r="H48" s="134">
        <v>0</v>
      </c>
      <c r="I48" s="54">
        <v>1</v>
      </c>
      <c r="J48" s="138">
        <v>89718</v>
      </c>
      <c r="K48" s="134">
        <v>33</v>
      </c>
      <c r="L48" s="139">
        <v>8882082</v>
      </c>
      <c r="M48" s="139">
        <v>2960694</v>
      </c>
      <c r="N48" s="140">
        <v>0</v>
      </c>
      <c r="O48" s="141">
        <v>177641.63999999998</v>
      </c>
      <c r="P48" s="62">
        <v>12020.400000000001</v>
      </c>
      <c r="Q48" s="62">
        <v>10894.800000000001</v>
      </c>
      <c r="R48" s="63">
        <v>1125.6000000000001</v>
      </c>
    </row>
    <row r="49" spans="1:18" s="47" customFormat="1" ht="31.5" x14ac:dyDescent="0.3">
      <c r="A49" s="134">
        <v>30</v>
      </c>
      <c r="B49" s="49" t="s">
        <v>73</v>
      </c>
      <c r="C49" s="134">
        <v>150</v>
      </c>
      <c r="D49" s="135">
        <f t="shared" si="0"/>
        <v>18.64027538726334</v>
      </c>
      <c r="E49" s="136">
        <f t="shared" si="1"/>
        <v>19</v>
      </c>
      <c r="F49" s="137">
        <f t="shared" si="2"/>
        <v>19</v>
      </c>
      <c r="G49" s="134">
        <v>0</v>
      </c>
      <c r="H49" s="134">
        <v>0</v>
      </c>
      <c r="I49" s="54">
        <v>1.2</v>
      </c>
      <c r="J49" s="138">
        <v>89718</v>
      </c>
      <c r="K49" s="134">
        <v>33</v>
      </c>
      <c r="L49" s="139">
        <v>67503823.200000003</v>
      </c>
      <c r="M49" s="139">
        <v>0</v>
      </c>
      <c r="N49" s="140">
        <v>0</v>
      </c>
      <c r="O49" s="141">
        <v>1012557.348</v>
      </c>
      <c r="P49" s="62">
        <v>68516.400000000009</v>
      </c>
      <c r="Q49" s="62">
        <v>59961.700000000012</v>
      </c>
      <c r="R49" s="63">
        <v>8554.7000000000007</v>
      </c>
    </row>
    <row r="50" spans="1:18" s="47" customFormat="1" ht="31.5" x14ac:dyDescent="0.3">
      <c r="A50" s="134">
        <v>31</v>
      </c>
      <c r="B50" s="49" t="s">
        <v>74</v>
      </c>
      <c r="C50" s="134">
        <v>38</v>
      </c>
      <c r="D50" s="135">
        <f t="shared" si="0"/>
        <v>4.7222030981067125</v>
      </c>
      <c r="E50" s="136">
        <f t="shared" si="1"/>
        <v>5</v>
      </c>
      <c r="F50" s="137">
        <f t="shared" si="2"/>
        <v>2</v>
      </c>
      <c r="G50" s="134">
        <v>1</v>
      </c>
      <c r="H50" s="134">
        <v>2</v>
      </c>
      <c r="I50" s="54">
        <v>1</v>
      </c>
      <c r="J50" s="138">
        <v>89718</v>
      </c>
      <c r="K50" s="134">
        <v>33</v>
      </c>
      <c r="L50" s="139">
        <v>5921388</v>
      </c>
      <c r="M50" s="139">
        <v>2960694</v>
      </c>
      <c r="N50" s="140">
        <v>5921388</v>
      </c>
      <c r="O50" s="141">
        <v>222052.05</v>
      </c>
      <c r="P50" s="62">
        <v>15025.5</v>
      </c>
      <c r="Q50" s="62">
        <v>13524.7</v>
      </c>
      <c r="R50" s="63">
        <v>1500.8000000000002</v>
      </c>
    </row>
    <row r="51" spans="1:18" s="47" customFormat="1" ht="31.5" x14ac:dyDescent="0.3">
      <c r="A51" s="134">
        <v>32</v>
      </c>
      <c r="B51" s="49" t="s">
        <v>75</v>
      </c>
      <c r="C51" s="134">
        <v>10</v>
      </c>
      <c r="D51" s="135">
        <f t="shared" si="0"/>
        <v>1.2426850258175559</v>
      </c>
      <c r="E51" s="136">
        <f t="shared" si="1"/>
        <v>1</v>
      </c>
      <c r="F51" s="137">
        <f t="shared" si="2"/>
        <v>1</v>
      </c>
      <c r="G51" s="134">
        <v>0</v>
      </c>
      <c r="H51" s="134">
        <v>0</v>
      </c>
      <c r="I51" s="54">
        <v>1</v>
      </c>
      <c r="J51" s="138">
        <v>89718</v>
      </c>
      <c r="K51" s="134">
        <v>33</v>
      </c>
      <c r="L51" s="139">
        <v>2960694</v>
      </c>
      <c r="M51" s="139">
        <v>0</v>
      </c>
      <c r="N51" s="140">
        <v>0</v>
      </c>
      <c r="O51" s="141">
        <v>44410.409999999996</v>
      </c>
      <c r="P51" s="62">
        <v>3005.1000000000004</v>
      </c>
      <c r="Q51" s="62">
        <v>2629.8</v>
      </c>
      <c r="R51" s="63">
        <v>375.30000000000007</v>
      </c>
    </row>
    <row r="52" spans="1:18" s="47" customFormat="1" ht="31.5" x14ac:dyDescent="0.3">
      <c r="A52" s="134">
        <v>33</v>
      </c>
      <c r="B52" s="49" t="s">
        <v>76</v>
      </c>
      <c r="C52" s="134">
        <v>14</v>
      </c>
      <c r="D52" s="135">
        <f t="shared" si="0"/>
        <v>1.7397590361445783</v>
      </c>
      <c r="E52" s="136">
        <f t="shared" si="1"/>
        <v>2</v>
      </c>
      <c r="F52" s="137">
        <f t="shared" si="2"/>
        <v>2</v>
      </c>
      <c r="G52" s="134">
        <v>0</v>
      </c>
      <c r="H52" s="134">
        <v>0</v>
      </c>
      <c r="I52" s="54">
        <v>1</v>
      </c>
      <c r="J52" s="138">
        <v>89718</v>
      </c>
      <c r="K52" s="134">
        <v>33</v>
      </c>
      <c r="L52" s="139">
        <v>5921388</v>
      </c>
      <c r="M52" s="139">
        <v>0</v>
      </c>
      <c r="N52" s="140">
        <v>0</v>
      </c>
      <c r="O52" s="141">
        <v>88820.819999999992</v>
      </c>
      <c r="P52" s="62">
        <v>6010.2000000000007</v>
      </c>
      <c r="Q52" s="62">
        <v>5259.8000000000011</v>
      </c>
      <c r="R52" s="63">
        <v>750.40000000000009</v>
      </c>
    </row>
    <row r="53" spans="1:18" s="47" customFormat="1" ht="31.5" x14ac:dyDescent="0.3">
      <c r="A53" s="134">
        <v>34</v>
      </c>
      <c r="B53" s="49" t="s">
        <v>77</v>
      </c>
      <c r="C53" s="134">
        <v>42</v>
      </c>
      <c r="D53" s="135">
        <f t="shared" si="0"/>
        <v>5.2192771084337348</v>
      </c>
      <c r="E53" s="136">
        <f t="shared" si="1"/>
        <v>5</v>
      </c>
      <c r="F53" s="137">
        <f t="shared" si="2"/>
        <v>4</v>
      </c>
      <c r="G53" s="134">
        <v>1</v>
      </c>
      <c r="H53" s="134">
        <v>0</v>
      </c>
      <c r="I53" s="54">
        <v>1</v>
      </c>
      <c r="J53" s="138">
        <v>89718</v>
      </c>
      <c r="K53" s="134">
        <v>33</v>
      </c>
      <c r="L53" s="139">
        <v>11842776</v>
      </c>
      <c r="M53" s="139">
        <v>2960694</v>
      </c>
      <c r="N53" s="140">
        <v>0</v>
      </c>
      <c r="O53" s="141">
        <v>222052.05</v>
      </c>
      <c r="P53" s="62">
        <v>15025.5</v>
      </c>
      <c r="Q53" s="62">
        <v>13524.7</v>
      </c>
      <c r="R53" s="63">
        <v>1500.8000000000002</v>
      </c>
    </row>
    <row r="54" spans="1:18" s="47" customFormat="1" ht="31.5" x14ac:dyDescent="0.3">
      <c r="A54" s="134">
        <v>35</v>
      </c>
      <c r="B54" s="49" t="s">
        <v>78</v>
      </c>
      <c r="C54" s="134">
        <v>37</v>
      </c>
      <c r="D54" s="135">
        <f t="shared" si="0"/>
        <v>4.5979345955249569</v>
      </c>
      <c r="E54" s="136">
        <f t="shared" si="1"/>
        <v>5</v>
      </c>
      <c r="F54" s="137">
        <f t="shared" si="2"/>
        <v>5</v>
      </c>
      <c r="G54" s="134">
        <v>0</v>
      </c>
      <c r="H54" s="134">
        <v>0</v>
      </c>
      <c r="I54" s="54">
        <v>1</v>
      </c>
      <c r="J54" s="138">
        <v>89718</v>
      </c>
      <c r="K54" s="134">
        <v>33</v>
      </c>
      <c r="L54" s="139">
        <v>14803470</v>
      </c>
      <c r="M54" s="139">
        <v>0</v>
      </c>
      <c r="N54" s="140">
        <v>0</v>
      </c>
      <c r="O54" s="141">
        <v>222052.05</v>
      </c>
      <c r="P54" s="62">
        <v>15025.5</v>
      </c>
      <c r="Q54" s="62">
        <v>13149.5</v>
      </c>
      <c r="R54" s="63">
        <v>1876</v>
      </c>
    </row>
    <row r="55" spans="1:18" s="47" customFormat="1" ht="31.5" x14ac:dyDescent="0.3">
      <c r="A55" s="134">
        <v>36</v>
      </c>
      <c r="B55" s="49" t="s">
        <v>79</v>
      </c>
      <c r="C55" s="134">
        <v>10</v>
      </c>
      <c r="D55" s="135">
        <f t="shared" si="0"/>
        <v>1.2426850258175559</v>
      </c>
      <c r="E55" s="136">
        <f t="shared" si="1"/>
        <v>1</v>
      </c>
      <c r="F55" s="137">
        <f t="shared" si="2"/>
        <v>1</v>
      </c>
      <c r="G55" s="134">
        <v>0</v>
      </c>
      <c r="H55" s="134">
        <v>0</v>
      </c>
      <c r="I55" s="54">
        <v>1</v>
      </c>
      <c r="J55" s="138">
        <v>89718</v>
      </c>
      <c r="K55" s="134">
        <v>33</v>
      </c>
      <c r="L55" s="139">
        <v>2960694</v>
      </c>
      <c r="M55" s="139">
        <v>0</v>
      </c>
      <c r="N55" s="140">
        <v>0</v>
      </c>
      <c r="O55" s="141">
        <v>44410.409999999996</v>
      </c>
      <c r="P55" s="62">
        <v>3005.1000000000004</v>
      </c>
      <c r="Q55" s="62">
        <v>2629.8</v>
      </c>
      <c r="R55" s="63">
        <v>375.30000000000007</v>
      </c>
    </row>
    <row r="56" spans="1:18" s="47" customFormat="1" ht="31.5" x14ac:dyDescent="0.3">
      <c r="A56" s="134">
        <v>37</v>
      </c>
      <c r="B56" s="49" t="s">
        <v>80</v>
      </c>
      <c r="C56" s="134">
        <v>18</v>
      </c>
      <c r="D56" s="135">
        <f t="shared" si="0"/>
        <v>2.2368330464716006</v>
      </c>
      <c r="E56" s="136">
        <f t="shared" si="1"/>
        <v>2</v>
      </c>
      <c r="F56" s="137">
        <f t="shared" si="2"/>
        <v>2</v>
      </c>
      <c r="G56" s="134">
        <v>0</v>
      </c>
      <c r="H56" s="134">
        <v>0</v>
      </c>
      <c r="I56" s="54">
        <v>1</v>
      </c>
      <c r="J56" s="138">
        <v>89718</v>
      </c>
      <c r="K56" s="134">
        <v>33</v>
      </c>
      <c r="L56" s="139">
        <v>5921388</v>
      </c>
      <c r="M56" s="139">
        <v>0</v>
      </c>
      <c r="N56" s="140">
        <v>0</v>
      </c>
      <c r="O56" s="141">
        <v>88820.819999999992</v>
      </c>
      <c r="P56" s="62">
        <v>6010.2000000000007</v>
      </c>
      <c r="Q56" s="62">
        <v>5259.8000000000011</v>
      </c>
      <c r="R56" s="63">
        <v>750.40000000000009</v>
      </c>
    </row>
    <row r="57" spans="1:18" s="47" customFormat="1" ht="31.5" x14ac:dyDescent="0.3">
      <c r="A57" s="134">
        <v>38</v>
      </c>
      <c r="B57" s="49" t="s">
        <v>81</v>
      </c>
      <c r="C57" s="134">
        <v>34</v>
      </c>
      <c r="D57" s="135">
        <f t="shared" si="0"/>
        <v>4.2251290877796901</v>
      </c>
      <c r="E57" s="136">
        <f t="shared" si="1"/>
        <v>4</v>
      </c>
      <c r="F57" s="137">
        <f t="shared" si="2"/>
        <v>3</v>
      </c>
      <c r="G57" s="134">
        <v>1</v>
      </c>
      <c r="H57" s="134">
        <v>0</v>
      </c>
      <c r="I57" s="54">
        <v>1</v>
      </c>
      <c r="J57" s="138">
        <v>89718</v>
      </c>
      <c r="K57" s="134">
        <v>33</v>
      </c>
      <c r="L57" s="139">
        <v>8882082</v>
      </c>
      <c r="M57" s="139">
        <v>2960694</v>
      </c>
      <c r="N57" s="140">
        <v>0</v>
      </c>
      <c r="O57" s="141">
        <v>177641.63999999998</v>
      </c>
      <c r="P57" s="62">
        <v>12020.400000000001</v>
      </c>
      <c r="Q57" s="62">
        <v>10894.800000000001</v>
      </c>
      <c r="R57" s="63">
        <v>1125.6000000000001</v>
      </c>
    </row>
    <row r="58" spans="1:18" s="47" customFormat="1" ht="18.75" x14ac:dyDescent="0.3">
      <c r="A58" s="134">
        <v>39</v>
      </c>
      <c r="B58" s="49" t="s">
        <v>82</v>
      </c>
      <c r="C58" s="134">
        <v>45</v>
      </c>
      <c r="D58" s="135">
        <f t="shared" si="0"/>
        <v>5.5920826161790016</v>
      </c>
      <c r="E58" s="136">
        <f t="shared" si="1"/>
        <v>6</v>
      </c>
      <c r="F58" s="137">
        <f t="shared" si="2"/>
        <v>5</v>
      </c>
      <c r="G58" s="134">
        <v>1</v>
      </c>
      <c r="H58" s="134">
        <v>0</v>
      </c>
      <c r="I58" s="54">
        <v>1</v>
      </c>
      <c r="J58" s="138">
        <v>89718</v>
      </c>
      <c r="K58" s="134">
        <v>33</v>
      </c>
      <c r="L58" s="139">
        <v>14803470</v>
      </c>
      <c r="M58" s="139">
        <v>2960694</v>
      </c>
      <c r="N58" s="140">
        <v>0</v>
      </c>
      <c r="O58" s="141">
        <v>266462.45999999996</v>
      </c>
      <c r="P58" s="62">
        <v>18030.600000000002</v>
      </c>
      <c r="Q58" s="62">
        <v>16154.600000000002</v>
      </c>
      <c r="R58" s="63">
        <v>1876</v>
      </c>
    </row>
    <row r="59" spans="1:18" s="47" customFormat="1" ht="31.5" x14ac:dyDescent="0.3">
      <c r="A59" s="134">
        <v>40</v>
      </c>
      <c r="B59" s="49" t="s">
        <v>83</v>
      </c>
      <c r="C59" s="134">
        <v>11</v>
      </c>
      <c r="D59" s="135">
        <f t="shared" si="0"/>
        <v>1.3669535283993115</v>
      </c>
      <c r="E59" s="136">
        <f t="shared" si="1"/>
        <v>1</v>
      </c>
      <c r="F59" s="137">
        <f t="shared" si="2"/>
        <v>1</v>
      </c>
      <c r="G59" s="134">
        <v>0</v>
      </c>
      <c r="H59" s="134">
        <v>0</v>
      </c>
      <c r="I59" s="54">
        <v>1</v>
      </c>
      <c r="J59" s="138">
        <v>89718</v>
      </c>
      <c r="K59" s="134">
        <v>33</v>
      </c>
      <c r="L59" s="139">
        <v>2960694</v>
      </c>
      <c r="M59" s="139">
        <v>0</v>
      </c>
      <c r="N59" s="140">
        <v>0</v>
      </c>
      <c r="O59" s="141">
        <v>44410.409999999996</v>
      </c>
      <c r="P59" s="62">
        <v>3005.1000000000004</v>
      </c>
      <c r="Q59" s="62">
        <v>2629.8</v>
      </c>
      <c r="R59" s="63">
        <v>375.30000000000007</v>
      </c>
    </row>
    <row r="60" spans="1:18" s="34" customFormat="1" ht="41.25" customHeight="1" x14ac:dyDescent="0.3">
      <c r="A60" s="134">
        <v>41</v>
      </c>
      <c r="B60" s="49" t="s">
        <v>84</v>
      </c>
      <c r="C60" s="134">
        <v>3</v>
      </c>
      <c r="D60" s="135">
        <f t="shared" si="0"/>
        <v>0.37280550774526677</v>
      </c>
      <c r="E60" s="136">
        <v>1</v>
      </c>
      <c r="F60" s="137">
        <f t="shared" si="2"/>
        <v>1</v>
      </c>
      <c r="G60" s="134">
        <v>0</v>
      </c>
      <c r="H60" s="134">
        <v>0</v>
      </c>
      <c r="I60" s="54">
        <v>1</v>
      </c>
      <c r="J60" s="138">
        <v>89718</v>
      </c>
      <c r="K60" s="134">
        <v>33</v>
      </c>
      <c r="L60" s="139">
        <v>2960694</v>
      </c>
      <c r="M60" s="139">
        <v>0</v>
      </c>
      <c r="N60" s="139">
        <v>0</v>
      </c>
      <c r="O60" s="149">
        <v>44410.409999999996</v>
      </c>
      <c r="P60" s="90">
        <v>3005.1000000000004</v>
      </c>
      <c r="Q60" s="90">
        <v>2629.8</v>
      </c>
      <c r="R60" s="63">
        <v>375.30000000000007</v>
      </c>
    </row>
    <row r="61" spans="1:18" ht="16.5" x14ac:dyDescent="0.25">
      <c r="A61" s="150"/>
      <c r="B61" s="151" t="s">
        <v>85</v>
      </c>
      <c r="C61" s="152">
        <f t="shared" ref="C61:H61" si="3">SUM(C20:C60)</f>
        <v>2905</v>
      </c>
      <c r="D61" s="152">
        <f t="shared" si="3"/>
        <v>361.00000000000011</v>
      </c>
      <c r="E61" s="152">
        <f t="shared" si="3"/>
        <v>361</v>
      </c>
      <c r="F61" s="152">
        <f t="shared" si="3"/>
        <v>324</v>
      </c>
      <c r="G61" s="152">
        <f t="shared" si="3"/>
        <v>32</v>
      </c>
      <c r="H61" s="152">
        <f t="shared" si="3"/>
        <v>5</v>
      </c>
      <c r="I61" s="153"/>
      <c r="J61" s="153"/>
      <c r="K61" s="105"/>
      <c r="L61" s="154">
        <f t="shared" ref="L61:R61" si="4">SUM(L20:L60)</f>
        <v>1183122929.3399999</v>
      </c>
      <c r="M61" s="154">
        <f t="shared" si="4"/>
        <v>94742208</v>
      </c>
      <c r="N61" s="154">
        <f t="shared" si="4"/>
        <v>14803470</v>
      </c>
      <c r="O61" s="155">
        <f t="shared" si="4"/>
        <v>19390029.110100009</v>
      </c>
      <c r="P61" s="155">
        <f t="shared" si="4"/>
        <v>1312058.3</v>
      </c>
      <c r="Q61" s="110">
        <f t="shared" si="4"/>
        <v>1160245.4000000006</v>
      </c>
      <c r="R61" s="111">
        <f t="shared" si="4"/>
        <v>151812.89999999991</v>
      </c>
    </row>
    <row r="62" spans="1:18" s="4" customFormat="1" ht="16.5" x14ac:dyDescent="0.25">
      <c r="A62" s="5"/>
      <c r="B62" s="112"/>
      <c r="C62" s="112"/>
      <c r="D62" s="156"/>
      <c r="E62" s="112"/>
      <c r="F62" s="112"/>
      <c r="G62" s="112"/>
      <c r="H62" s="112"/>
      <c r="I62" s="112"/>
      <c r="J62" s="157"/>
      <c r="K62" s="157"/>
      <c r="L62" s="158"/>
      <c r="M62" s="159"/>
      <c r="N62" s="160"/>
      <c r="O62" s="158"/>
      <c r="P62" s="161"/>
      <c r="Q62" s="121"/>
      <c r="R62" s="121"/>
    </row>
    <row r="63" spans="1:18" s="4" customFormat="1" x14ac:dyDescent="0.25">
      <c r="A63" s="200" t="s">
        <v>86</v>
      </c>
      <c r="B63" s="200"/>
      <c r="C63" s="200"/>
      <c r="D63" s="200"/>
      <c r="E63" s="200"/>
      <c r="F63" s="200"/>
      <c r="G63" s="200"/>
      <c r="H63" s="200"/>
      <c r="I63" s="200"/>
      <c r="J63" s="200"/>
      <c r="K63" s="200"/>
      <c r="L63" s="200"/>
      <c r="M63" s="200"/>
      <c r="N63" s="200"/>
      <c r="O63" s="200"/>
      <c r="P63" s="200"/>
      <c r="Q63" s="200"/>
      <c r="R63" s="162"/>
    </row>
    <row r="64" spans="1:18" s="4" customFormat="1" ht="18.75" x14ac:dyDescent="0.3">
      <c r="A64" s="5"/>
      <c r="B64" s="3"/>
      <c r="C64" s="6"/>
      <c r="D64" s="6"/>
      <c r="E64" s="6"/>
      <c r="F64" s="6"/>
      <c r="G64" s="6"/>
      <c r="H64" s="6"/>
      <c r="I64" s="5"/>
      <c r="J64" s="5"/>
      <c r="K64" s="5"/>
      <c r="L64" s="163"/>
      <c r="M64" s="164"/>
      <c r="N64" s="165"/>
      <c r="O64" s="166"/>
      <c r="P64" s="5"/>
      <c r="Q64" s="201"/>
      <c r="R64" s="201"/>
    </row>
    <row r="65" spans="11:18" ht="18.75" x14ac:dyDescent="0.3">
      <c r="K65" s="5"/>
      <c r="L65" s="163"/>
      <c r="M65" s="167"/>
      <c r="N65" s="161"/>
      <c r="O65" s="166"/>
      <c r="P65" s="168"/>
      <c r="Q65" s="201"/>
      <c r="R65" s="201"/>
    </row>
    <row r="66" spans="11:18" x14ac:dyDescent="0.25">
      <c r="K66" s="5"/>
      <c r="M66" s="162"/>
      <c r="N66" s="162"/>
      <c r="P66" s="203"/>
      <c r="Q66" s="203"/>
    </row>
    <row r="67" spans="11:18" x14ac:dyDescent="0.25">
      <c r="K67" s="5"/>
    </row>
    <row r="68" spans="11:18" x14ac:dyDescent="0.25">
      <c r="K68" s="5"/>
    </row>
  </sheetData>
  <mergeCells count="34">
    <mergeCell ref="A1:Q1"/>
    <mergeCell ref="A3:C3"/>
    <mergeCell ref="D3:M3"/>
    <mergeCell ref="D4:M4"/>
    <mergeCell ref="D5:E5"/>
    <mergeCell ref="D6:M6"/>
    <mergeCell ref="D7:M7"/>
    <mergeCell ref="D8:Q8"/>
    <mergeCell ref="A10:C10"/>
    <mergeCell ref="D10:Q10"/>
    <mergeCell ref="D15:Q15"/>
    <mergeCell ref="A16:A18"/>
    <mergeCell ref="B16:B18"/>
    <mergeCell ref="C16:C18"/>
    <mergeCell ref="D16:D18"/>
    <mergeCell ref="E16:E18"/>
    <mergeCell ref="F16:H16"/>
    <mergeCell ref="I16:I18"/>
    <mergeCell ref="J16:J18"/>
    <mergeCell ref="K16:K18"/>
    <mergeCell ref="L16:L18"/>
    <mergeCell ref="M16:M18"/>
    <mergeCell ref="N16:N18"/>
    <mergeCell ref="O16:O18"/>
    <mergeCell ref="P16:P18"/>
    <mergeCell ref="Q16:Q18"/>
    <mergeCell ref="Q64:R64"/>
    <mergeCell ref="Q65:R65"/>
    <mergeCell ref="P66:Q66"/>
    <mergeCell ref="R16:R18"/>
    <mergeCell ref="F17:F18"/>
    <mergeCell ref="G17:G18"/>
    <mergeCell ref="H17:H18"/>
    <mergeCell ref="A63:Q63"/>
  </mergeCells>
  <pageMargins left="0" right="0" top="0" bottom="0" header="0.23622047244094491" footer="0"/>
  <pageSetup paperSize="9"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
  <sheetViews>
    <sheetView view="pageBreakPreview" topLeftCell="A7" zoomScale="73" workbookViewId="0">
      <selection activeCell="J18" sqref="J18:J20"/>
    </sheetView>
  </sheetViews>
  <sheetFormatPr defaultColWidth="8.85546875" defaultRowHeight="15.75" x14ac:dyDescent="0.25"/>
  <cols>
    <col min="1" max="1" width="3.85546875" style="2" customWidth="1"/>
    <col min="2" max="2" width="33.140625" style="169" customWidth="1"/>
    <col min="3" max="3" width="18.28515625" style="4" customWidth="1"/>
    <col min="4" max="5" width="21.5703125" style="1" customWidth="1"/>
    <col min="6" max="6" width="20" style="1" customWidth="1"/>
    <col min="7" max="8" width="16.5703125" style="1" customWidth="1"/>
    <col min="9" max="10" width="13.85546875" style="2" customWidth="1"/>
    <col min="11" max="11" width="22.28515625" style="1" customWidth="1"/>
    <col min="12" max="12" width="20" style="1" customWidth="1"/>
    <col min="13" max="13" width="19" style="1" customWidth="1"/>
    <col min="14" max="14" width="22.42578125" style="1" customWidth="1"/>
    <col min="15" max="15" width="19.85546875" style="1" customWidth="1"/>
    <col min="16" max="17" width="20.5703125" style="4" customWidth="1"/>
    <col min="18" max="18" width="19" style="1" customWidth="1"/>
    <col min="19" max="16384" width="8.85546875" style="1"/>
  </cols>
  <sheetData>
    <row r="1" spans="1:18" ht="84" customHeight="1" x14ac:dyDescent="0.3">
      <c r="A1" s="249" t="s">
        <v>98</v>
      </c>
      <c r="B1" s="277"/>
      <c r="C1" s="277"/>
      <c r="D1" s="277"/>
      <c r="E1" s="277"/>
      <c r="F1" s="277"/>
      <c r="G1" s="277"/>
      <c r="H1" s="277"/>
      <c r="I1" s="277"/>
      <c r="J1" s="277"/>
      <c r="K1" s="277"/>
      <c r="L1" s="277"/>
      <c r="M1" s="277"/>
      <c r="N1" s="277"/>
      <c r="O1" s="277"/>
      <c r="P1" s="277"/>
      <c r="Q1" s="277"/>
    </row>
    <row r="2" spans="1:18" ht="25.5" customHeight="1" x14ac:dyDescent="0.3">
      <c r="A2" s="8"/>
      <c r="B2" s="10"/>
      <c r="C2" s="10"/>
      <c r="D2" s="8"/>
      <c r="E2" s="8"/>
      <c r="F2" s="10"/>
      <c r="G2" s="11"/>
      <c r="H2" s="10"/>
      <c r="I2" s="10"/>
      <c r="J2" s="10"/>
      <c r="K2" s="10"/>
      <c r="L2" s="10"/>
      <c r="M2" s="10"/>
      <c r="P2" s="12"/>
      <c r="Q2" s="127"/>
      <c r="R2" s="13" t="s">
        <v>0</v>
      </c>
    </row>
    <row r="3" spans="1:18" ht="39.75" customHeight="1" x14ac:dyDescent="0.3">
      <c r="A3" s="246" t="s">
        <v>1</v>
      </c>
      <c r="B3" s="246"/>
      <c r="C3" s="246"/>
      <c r="D3" s="243" t="s">
        <v>2</v>
      </c>
      <c r="E3" s="243"/>
      <c r="F3" s="243"/>
      <c r="G3" s="243"/>
      <c r="H3" s="243"/>
      <c r="I3" s="243"/>
      <c r="J3" s="243"/>
      <c r="K3" s="243"/>
      <c r="L3" s="243"/>
      <c r="M3" s="243"/>
      <c r="P3" s="12"/>
      <c r="Q3" s="127"/>
      <c r="R3" s="13">
        <v>835</v>
      </c>
    </row>
    <row r="4" spans="1:18" ht="26.25" customHeight="1" x14ac:dyDescent="0.3">
      <c r="A4" s="18" t="s">
        <v>3</v>
      </c>
      <c r="B4" s="18"/>
      <c r="C4" s="18"/>
      <c r="D4" s="243" t="s">
        <v>4</v>
      </c>
      <c r="E4" s="243"/>
      <c r="F4" s="243"/>
      <c r="G4" s="243"/>
      <c r="H4" s="243"/>
      <c r="I4" s="243"/>
      <c r="J4" s="243"/>
      <c r="K4" s="243"/>
      <c r="L4" s="243"/>
      <c r="M4" s="243"/>
      <c r="P4" s="12"/>
      <c r="Q4" s="25"/>
      <c r="R4" s="20" t="s">
        <v>5</v>
      </c>
    </row>
    <row r="5" spans="1:18" ht="27" customHeight="1" x14ac:dyDescent="0.3">
      <c r="A5" s="18" t="s">
        <v>6</v>
      </c>
      <c r="B5" s="18"/>
      <c r="C5" s="18"/>
      <c r="D5" s="243" t="s">
        <v>7</v>
      </c>
      <c r="E5" s="243"/>
      <c r="F5" s="16"/>
      <c r="G5" s="21"/>
      <c r="H5" s="16"/>
      <c r="I5" s="16"/>
      <c r="J5" s="16"/>
      <c r="K5" s="16"/>
      <c r="L5" s="16"/>
      <c r="M5" s="16"/>
      <c r="P5" s="12"/>
      <c r="Q5" s="25"/>
      <c r="R5" s="20" t="s">
        <v>8</v>
      </c>
    </row>
    <row r="6" spans="1:18" ht="24" customHeight="1" x14ac:dyDescent="0.3">
      <c r="A6" s="18" t="s">
        <v>9</v>
      </c>
      <c r="B6" s="18"/>
      <c r="C6" s="18"/>
      <c r="D6" s="243" t="s">
        <v>10</v>
      </c>
      <c r="E6" s="243"/>
      <c r="F6" s="243"/>
      <c r="G6" s="243"/>
      <c r="H6" s="243"/>
      <c r="I6" s="243"/>
      <c r="J6" s="243"/>
      <c r="K6" s="243"/>
      <c r="L6" s="243"/>
      <c r="M6" s="243"/>
      <c r="P6" s="12"/>
      <c r="Q6" s="7"/>
      <c r="R6" s="22" t="s">
        <v>11</v>
      </c>
    </row>
    <row r="7" spans="1:18" ht="25.5" customHeight="1" x14ac:dyDescent="0.3">
      <c r="A7" s="18" t="s">
        <v>12</v>
      </c>
      <c r="B7" s="18"/>
      <c r="C7" s="18"/>
      <c r="D7" s="243" t="s">
        <v>13</v>
      </c>
      <c r="E7" s="243"/>
      <c r="F7" s="243"/>
      <c r="G7" s="243"/>
      <c r="H7" s="243"/>
      <c r="I7" s="243"/>
      <c r="J7" s="243"/>
      <c r="K7" s="243"/>
      <c r="L7" s="243"/>
      <c r="M7" s="243"/>
      <c r="P7" s="12"/>
      <c r="Q7" s="170"/>
      <c r="R7" s="23" t="s">
        <v>14</v>
      </c>
    </row>
    <row r="8" spans="1:18" ht="55.5" customHeight="1" x14ac:dyDescent="0.25">
      <c r="A8" s="18" t="s">
        <v>15</v>
      </c>
      <c r="B8" s="18"/>
      <c r="C8" s="18"/>
      <c r="D8" s="245" t="s">
        <v>92</v>
      </c>
      <c r="E8" s="245"/>
      <c r="F8" s="245"/>
      <c r="G8" s="245"/>
      <c r="H8" s="245"/>
      <c r="I8" s="245"/>
      <c r="J8" s="245"/>
      <c r="K8" s="245"/>
      <c r="L8" s="245"/>
      <c r="M8" s="245"/>
      <c r="N8" s="245"/>
      <c r="O8" s="245"/>
      <c r="P8" s="245"/>
      <c r="Q8" s="245"/>
      <c r="R8" s="24" t="s">
        <v>17</v>
      </c>
    </row>
    <row r="9" spans="1:18" ht="23.25" customHeight="1" x14ac:dyDescent="0.3">
      <c r="A9" s="18" t="s">
        <v>18</v>
      </c>
      <c r="B9" s="18"/>
      <c r="C9" s="18"/>
      <c r="D9" s="16" t="s">
        <v>19</v>
      </c>
      <c r="E9" s="14"/>
      <c r="F9" s="14"/>
      <c r="G9" s="21"/>
      <c r="H9" s="14"/>
      <c r="I9" s="14"/>
      <c r="J9" s="14"/>
      <c r="K9" s="14"/>
      <c r="L9" s="14"/>
      <c r="M9" s="14"/>
      <c r="P9" s="12"/>
      <c r="Q9" s="7"/>
      <c r="R9" s="22">
        <v>530</v>
      </c>
    </row>
    <row r="10" spans="1:18" ht="121.5" customHeight="1" x14ac:dyDescent="0.3">
      <c r="A10" s="246" t="s">
        <v>20</v>
      </c>
      <c r="B10" s="246"/>
      <c r="C10" s="246"/>
      <c r="D10" s="248" t="s">
        <v>21</v>
      </c>
      <c r="E10" s="248"/>
      <c r="F10" s="248"/>
      <c r="G10" s="248"/>
      <c r="H10" s="248"/>
      <c r="I10" s="248"/>
      <c r="J10" s="248"/>
      <c r="K10" s="248"/>
      <c r="L10" s="248"/>
      <c r="M10" s="248"/>
      <c r="N10" s="248"/>
      <c r="O10" s="248"/>
      <c r="P10" s="248"/>
      <c r="Q10" s="248"/>
    </row>
    <row r="11" spans="1:18" ht="23.25" customHeight="1" x14ac:dyDescent="0.3">
      <c r="A11" s="18" t="s">
        <v>22</v>
      </c>
      <c r="B11" s="18"/>
      <c r="C11" s="18"/>
      <c r="D11" s="8" t="s">
        <v>23</v>
      </c>
      <c r="E11" s="8"/>
      <c r="F11" s="10"/>
      <c r="G11" s="11"/>
      <c r="H11" s="10"/>
      <c r="I11" s="10"/>
      <c r="J11" s="10"/>
      <c r="K11" s="10"/>
      <c r="L11" s="10"/>
      <c r="M11" s="10"/>
      <c r="P11" s="12"/>
      <c r="Q11" s="171"/>
    </row>
    <row r="12" spans="1:18" ht="68.25" hidden="1" customHeight="1" x14ac:dyDescent="0.3">
      <c r="A12" s="18"/>
      <c r="B12" s="18"/>
      <c r="C12" s="18"/>
      <c r="D12" s="8"/>
      <c r="E12" s="8"/>
      <c r="F12" s="10"/>
      <c r="G12" s="11"/>
      <c r="H12" s="10"/>
      <c r="I12" s="10"/>
      <c r="J12" s="10"/>
      <c r="K12" s="10"/>
      <c r="L12" s="10"/>
      <c r="M12" s="10"/>
      <c r="P12" s="12"/>
      <c r="Q12" s="12"/>
    </row>
    <row r="13" spans="1:18" ht="68.25" hidden="1" customHeight="1" x14ac:dyDescent="0.3">
      <c r="A13" s="18"/>
      <c r="B13" s="18"/>
      <c r="C13" s="18"/>
      <c r="D13" s="8"/>
      <c r="E13" s="8"/>
      <c r="F13" s="10"/>
      <c r="G13" s="11"/>
      <c r="H13" s="10"/>
      <c r="I13" s="10"/>
      <c r="J13" s="10"/>
      <c r="K13" s="10"/>
      <c r="L13" s="10"/>
      <c r="M13" s="10"/>
      <c r="P13" s="12"/>
      <c r="Q13" s="12"/>
    </row>
    <row r="14" spans="1:18" ht="68.25" hidden="1" customHeight="1" x14ac:dyDescent="0.3">
      <c r="A14" s="18"/>
      <c r="B14" s="18"/>
      <c r="C14" s="18"/>
      <c r="D14" s="8"/>
      <c r="E14" s="8"/>
      <c r="F14" s="10"/>
      <c r="G14" s="11"/>
      <c r="H14" s="10"/>
      <c r="I14" s="10"/>
      <c r="J14" s="10"/>
      <c r="K14" s="10"/>
      <c r="L14" s="10"/>
      <c r="M14" s="10"/>
      <c r="P14" s="31"/>
      <c r="Q14" s="31"/>
    </row>
    <row r="15" spans="1:18" ht="13.5" customHeight="1" x14ac:dyDescent="0.3">
      <c r="A15" s="8"/>
      <c r="B15" s="10"/>
      <c r="C15" s="31"/>
      <c r="D15" s="270" t="s">
        <v>24</v>
      </c>
      <c r="E15" s="270"/>
      <c r="F15" s="270"/>
      <c r="G15" s="270"/>
      <c r="H15" s="270"/>
      <c r="I15" s="270"/>
      <c r="J15" s="270"/>
      <c r="K15" s="270"/>
      <c r="L15" s="270"/>
      <c r="M15" s="270"/>
      <c r="N15" s="270"/>
      <c r="O15" s="10"/>
      <c r="P15" s="31"/>
      <c r="Q15" s="31"/>
    </row>
    <row r="16" spans="1:18" ht="21" customHeight="1" x14ac:dyDescent="0.3">
      <c r="A16" s="18"/>
      <c r="B16" s="28"/>
      <c r="C16" s="28"/>
      <c r="D16" s="270"/>
      <c r="E16" s="270"/>
      <c r="F16" s="270"/>
      <c r="G16" s="270"/>
      <c r="H16" s="270"/>
      <c r="I16" s="270"/>
      <c r="J16" s="270"/>
      <c r="K16" s="270"/>
      <c r="L16" s="270"/>
      <c r="M16" s="270"/>
      <c r="N16" s="270"/>
      <c r="O16" s="31"/>
      <c r="P16" s="31"/>
      <c r="Q16" s="31"/>
    </row>
    <row r="17" spans="1:18" ht="7.5" customHeight="1" x14ac:dyDescent="0.3">
      <c r="A17" s="18"/>
      <c r="C17" s="28"/>
      <c r="E17" s="28"/>
      <c r="F17" s="28"/>
      <c r="G17" s="28"/>
      <c r="H17" s="28"/>
      <c r="I17" s="30"/>
      <c r="J17" s="30"/>
      <c r="K17" s="31"/>
      <c r="L17" s="31"/>
      <c r="M17" s="31"/>
      <c r="N17" s="31"/>
      <c r="O17" s="31"/>
      <c r="P17" s="31"/>
      <c r="Q17" s="31"/>
    </row>
    <row r="18" spans="1:18" ht="30" customHeight="1" x14ac:dyDescent="0.25">
      <c r="A18" s="216" t="s">
        <v>25</v>
      </c>
      <c r="B18" s="272" t="s">
        <v>26</v>
      </c>
      <c r="C18" s="222" t="s">
        <v>27</v>
      </c>
      <c r="D18" s="225" t="s">
        <v>28</v>
      </c>
      <c r="E18" s="228" t="s">
        <v>29</v>
      </c>
      <c r="F18" s="231" t="s">
        <v>30</v>
      </c>
      <c r="G18" s="232"/>
      <c r="H18" s="233"/>
      <c r="I18" s="225" t="s">
        <v>31</v>
      </c>
      <c r="J18" s="225" t="s">
        <v>32</v>
      </c>
      <c r="K18" s="237" t="s">
        <v>33</v>
      </c>
      <c r="L18" s="225" t="s">
        <v>34</v>
      </c>
      <c r="M18" s="225" t="s">
        <v>35</v>
      </c>
      <c r="N18" s="225" t="s">
        <v>36</v>
      </c>
      <c r="O18" s="240" t="s">
        <v>37</v>
      </c>
      <c r="P18" s="204" t="s">
        <v>93</v>
      </c>
      <c r="Q18" s="207" t="s">
        <v>94</v>
      </c>
      <c r="R18" s="267" t="s">
        <v>95</v>
      </c>
    </row>
    <row r="19" spans="1:18" ht="80.45" customHeight="1" x14ac:dyDescent="0.25">
      <c r="A19" s="217"/>
      <c r="B19" s="273"/>
      <c r="C19" s="223"/>
      <c r="D19" s="226"/>
      <c r="E19" s="229"/>
      <c r="F19" s="211" t="s">
        <v>41</v>
      </c>
      <c r="G19" s="211" t="s">
        <v>42</v>
      </c>
      <c r="H19" s="213" t="s">
        <v>43</v>
      </c>
      <c r="I19" s="226"/>
      <c r="J19" s="226"/>
      <c r="K19" s="238"/>
      <c r="L19" s="226"/>
      <c r="M19" s="226"/>
      <c r="N19" s="226"/>
      <c r="O19" s="241"/>
      <c r="P19" s="205"/>
      <c r="Q19" s="208"/>
      <c r="R19" s="268"/>
    </row>
    <row r="20" spans="1:18" ht="204" customHeight="1" x14ac:dyDescent="0.25">
      <c r="A20" s="271"/>
      <c r="B20" s="274"/>
      <c r="C20" s="275"/>
      <c r="D20" s="276"/>
      <c r="E20" s="229"/>
      <c r="F20" s="211"/>
      <c r="G20" s="211"/>
      <c r="H20" s="213"/>
      <c r="I20" s="276"/>
      <c r="J20" s="276"/>
      <c r="K20" s="239"/>
      <c r="L20" s="276"/>
      <c r="M20" s="276"/>
      <c r="N20" s="276"/>
      <c r="O20" s="242"/>
      <c r="P20" s="265"/>
      <c r="Q20" s="266"/>
      <c r="R20" s="269"/>
    </row>
    <row r="21" spans="1:18" s="172" customFormat="1" ht="18.75" x14ac:dyDescent="0.3">
      <c r="A21" s="173"/>
      <c r="B21" s="173">
        <v>1</v>
      </c>
      <c r="C21" s="173">
        <v>2</v>
      </c>
      <c r="D21" s="173">
        <v>3</v>
      </c>
      <c r="E21" s="173">
        <v>4</v>
      </c>
      <c r="F21" s="173">
        <v>5</v>
      </c>
      <c r="G21" s="173">
        <v>6</v>
      </c>
      <c r="H21" s="173">
        <v>7</v>
      </c>
      <c r="I21" s="173">
        <v>8</v>
      </c>
      <c r="J21" s="174">
        <v>9</v>
      </c>
      <c r="K21" s="173">
        <v>10</v>
      </c>
      <c r="L21" s="173">
        <v>11</v>
      </c>
      <c r="M21" s="173">
        <v>12</v>
      </c>
      <c r="N21" s="175">
        <v>13</v>
      </c>
      <c r="O21" s="175">
        <v>14</v>
      </c>
      <c r="P21" s="175">
        <v>15</v>
      </c>
      <c r="Q21" s="176">
        <v>16</v>
      </c>
      <c r="R21" s="175">
        <v>17</v>
      </c>
    </row>
    <row r="22" spans="1:18" s="47" customFormat="1" ht="18.75" x14ac:dyDescent="0.3">
      <c r="A22" s="177">
        <v>1</v>
      </c>
      <c r="B22" s="132" t="s">
        <v>44</v>
      </c>
      <c r="C22" s="65">
        <v>72</v>
      </c>
      <c r="D22" s="178">
        <f t="shared" ref="D22:D62" si="0">C22*361/2905</f>
        <v>8.9473321858864026</v>
      </c>
      <c r="E22" s="179">
        <f t="shared" ref="E22:E61" si="1">ROUND(D22,0)</f>
        <v>9</v>
      </c>
      <c r="F22" s="180">
        <f t="shared" ref="F22:F62" si="2">E22-G22-H22</f>
        <v>7</v>
      </c>
      <c r="G22" s="65">
        <v>2</v>
      </c>
      <c r="H22" s="65">
        <v>0</v>
      </c>
      <c r="I22" s="133">
        <v>1.1499999999999999</v>
      </c>
      <c r="J22" s="181">
        <v>89718</v>
      </c>
      <c r="K22" s="69">
        <v>33</v>
      </c>
      <c r="L22" s="182">
        <v>23833586.699999996</v>
      </c>
      <c r="M22" s="182">
        <v>5921388</v>
      </c>
      <c r="N22" s="183">
        <v>0</v>
      </c>
      <c r="O22" s="70">
        <v>446324.6204999999</v>
      </c>
      <c r="P22" s="184">
        <v>30201.300000000003</v>
      </c>
      <c r="Q22" s="185">
        <v>27139.4</v>
      </c>
      <c r="R22" s="186">
        <v>3061.9</v>
      </c>
    </row>
    <row r="23" spans="1:18" s="47" customFormat="1" ht="18.75" x14ac:dyDescent="0.3">
      <c r="A23" s="48">
        <v>2</v>
      </c>
      <c r="B23" s="49" t="s">
        <v>45</v>
      </c>
      <c r="C23" s="50">
        <v>132</v>
      </c>
      <c r="D23" s="51">
        <f t="shared" si="0"/>
        <v>16.403442340791738</v>
      </c>
      <c r="E23" s="52">
        <f t="shared" si="1"/>
        <v>16</v>
      </c>
      <c r="F23" s="53">
        <f t="shared" si="2"/>
        <v>16</v>
      </c>
      <c r="G23" s="50">
        <v>0</v>
      </c>
      <c r="H23" s="50">
        <v>0</v>
      </c>
      <c r="I23" s="54">
        <v>1.35</v>
      </c>
      <c r="J23" s="64">
        <v>89718</v>
      </c>
      <c r="K23" s="50">
        <v>33</v>
      </c>
      <c r="L23" s="58">
        <v>63950990.399999999</v>
      </c>
      <c r="M23" s="58">
        <v>0</v>
      </c>
      <c r="N23" s="66">
        <v>0</v>
      </c>
      <c r="O23" s="72">
        <v>959264.85599999991</v>
      </c>
      <c r="P23" s="68">
        <v>64910.3</v>
      </c>
      <c r="Q23" s="62">
        <v>56694.400000000001</v>
      </c>
      <c r="R23" s="187">
        <v>8215.9</v>
      </c>
    </row>
    <row r="24" spans="1:18" s="47" customFormat="1" ht="18.75" x14ac:dyDescent="0.3">
      <c r="A24" s="48">
        <v>3</v>
      </c>
      <c r="B24" s="49" t="s">
        <v>46</v>
      </c>
      <c r="C24" s="50">
        <v>17</v>
      </c>
      <c r="D24" s="51">
        <f t="shared" si="0"/>
        <v>2.112564543889845</v>
      </c>
      <c r="E24" s="52">
        <f t="shared" si="1"/>
        <v>2</v>
      </c>
      <c r="F24" s="53">
        <f t="shared" si="2"/>
        <v>2</v>
      </c>
      <c r="G24" s="50">
        <v>0</v>
      </c>
      <c r="H24" s="50">
        <v>0</v>
      </c>
      <c r="I24" s="54">
        <v>1.19</v>
      </c>
      <c r="J24" s="64">
        <v>89718</v>
      </c>
      <c r="K24" s="69">
        <v>33</v>
      </c>
      <c r="L24" s="58">
        <v>7046451.7199999997</v>
      </c>
      <c r="M24" s="58">
        <v>0</v>
      </c>
      <c r="N24" s="66">
        <v>0</v>
      </c>
      <c r="O24" s="70">
        <v>105696.77579999999</v>
      </c>
      <c r="P24" s="71">
        <v>7152.1</v>
      </c>
      <c r="Q24" s="62">
        <v>6246.8</v>
      </c>
      <c r="R24" s="187">
        <v>905.30000000000007</v>
      </c>
    </row>
    <row r="25" spans="1:18" s="47" customFormat="1" ht="18.75" x14ac:dyDescent="0.3">
      <c r="A25" s="48">
        <v>4</v>
      </c>
      <c r="B25" s="49" t="s">
        <v>47</v>
      </c>
      <c r="C25" s="50">
        <v>60</v>
      </c>
      <c r="D25" s="51">
        <f t="shared" si="0"/>
        <v>7.4561101549053355</v>
      </c>
      <c r="E25" s="52">
        <f t="shared" si="1"/>
        <v>7</v>
      </c>
      <c r="F25" s="53">
        <f t="shared" si="2"/>
        <v>6</v>
      </c>
      <c r="G25" s="50">
        <v>1</v>
      </c>
      <c r="H25" s="50">
        <v>0</v>
      </c>
      <c r="I25" s="54">
        <v>1</v>
      </c>
      <c r="J25" s="64">
        <v>89718</v>
      </c>
      <c r="K25" s="50">
        <v>33</v>
      </c>
      <c r="L25" s="58">
        <v>17764164</v>
      </c>
      <c r="M25" s="58">
        <v>2960694</v>
      </c>
      <c r="N25" s="66">
        <v>0</v>
      </c>
      <c r="O25" s="72">
        <v>310872.87</v>
      </c>
      <c r="P25" s="68">
        <v>21035.7</v>
      </c>
      <c r="Q25" s="62">
        <v>18753.599999999999</v>
      </c>
      <c r="R25" s="187">
        <v>2282.1000000000004</v>
      </c>
    </row>
    <row r="26" spans="1:18" s="47" customFormat="1" ht="18.75" x14ac:dyDescent="0.3">
      <c r="A26" s="48">
        <v>5</v>
      </c>
      <c r="B26" s="49" t="s">
        <v>48</v>
      </c>
      <c r="C26" s="50">
        <v>963</v>
      </c>
      <c r="D26" s="51">
        <f t="shared" si="0"/>
        <v>119.67056798623064</v>
      </c>
      <c r="E26" s="52">
        <f t="shared" si="1"/>
        <v>120</v>
      </c>
      <c r="F26" s="53">
        <f t="shared" si="2"/>
        <v>115</v>
      </c>
      <c r="G26" s="50">
        <v>5</v>
      </c>
      <c r="H26" s="50">
        <v>0</v>
      </c>
      <c r="I26" s="54">
        <v>1.45</v>
      </c>
      <c r="J26" s="64">
        <v>89718</v>
      </c>
      <c r="K26" s="69">
        <v>33</v>
      </c>
      <c r="L26" s="58">
        <v>493695724.5</v>
      </c>
      <c r="M26" s="58">
        <v>14803470</v>
      </c>
      <c r="N26" s="66">
        <v>0</v>
      </c>
      <c r="O26" s="70">
        <v>7627487.9174999995</v>
      </c>
      <c r="P26" s="71">
        <v>516126.7</v>
      </c>
      <c r="Q26" s="62">
        <v>452700.8</v>
      </c>
      <c r="R26" s="187">
        <v>63425.9</v>
      </c>
    </row>
    <row r="27" spans="1:18" s="47" customFormat="1" ht="18.75" x14ac:dyDescent="0.3">
      <c r="A27" s="48">
        <v>6</v>
      </c>
      <c r="B27" s="49" t="s">
        <v>49</v>
      </c>
      <c r="C27" s="50">
        <v>202</v>
      </c>
      <c r="D27" s="51">
        <f t="shared" si="0"/>
        <v>25.102237521514631</v>
      </c>
      <c r="E27" s="52">
        <f t="shared" si="1"/>
        <v>25</v>
      </c>
      <c r="F27" s="53">
        <f t="shared" si="2"/>
        <v>24</v>
      </c>
      <c r="G27" s="50">
        <v>1</v>
      </c>
      <c r="H27" s="50">
        <v>0</v>
      </c>
      <c r="I27" s="54">
        <v>1.19</v>
      </c>
      <c r="J27" s="64">
        <v>89718</v>
      </c>
      <c r="K27" s="50">
        <v>33</v>
      </c>
      <c r="L27" s="58">
        <v>84557420.640000001</v>
      </c>
      <c r="M27" s="58">
        <v>2960694</v>
      </c>
      <c r="N27" s="66">
        <v>0</v>
      </c>
      <c r="O27" s="72">
        <v>1312771.7196</v>
      </c>
      <c r="P27" s="68">
        <v>88830.900000000009</v>
      </c>
      <c r="Q27" s="62">
        <v>77967.700000000012</v>
      </c>
      <c r="R27" s="187">
        <v>10863.2</v>
      </c>
    </row>
    <row r="28" spans="1:18" s="47" customFormat="1" ht="31.5" x14ac:dyDescent="0.3">
      <c r="A28" s="73">
        <v>7</v>
      </c>
      <c r="B28" s="49" t="s">
        <v>50</v>
      </c>
      <c r="C28" s="74">
        <v>39</v>
      </c>
      <c r="D28" s="75">
        <f t="shared" si="0"/>
        <v>4.8464716006884681</v>
      </c>
      <c r="E28" s="76">
        <f t="shared" si="1"/>
        <v>5</v>
      </c>
      <c r="F28" s="77">
        <f t="shared" si="2"/>
        <v>5</v>
      </c>
      <c r="G28" s="74">
        <v>0</v>
      </c>
      <c r="H28" s="74">
        <v>0</v>
      </c>
      <c r="I28" s="78">
        <v>1</v>
      </c>
      <c r="J28" s="64">
        <v>89718</v>
      </c>
      <c r="K28" s="79">
        <v>33</v>
      </c>
      <c r="L28" s="80">
        <v>14803470</v>
      </c>
      <c r="M28" s="80">
        <v>0</v>
      </c>
      <c r="N28" s="81">
        <v>0</v>
      </c>
      <c r="O28" s="82">
        <v>222052.05</v>
      </c>
      <c r="P28" s="83">
        <v>15025.5</v>
      </c>
      <c r="Q28" s="84">
        <v>13123.7</v>
      </c>
      <c r="R28" s="188">
        <v>1901.8000000000002</v>
      </c>
    </row>
    <row r="29" spans="1:18" s="47" customFormat="1" ht="18.75" x14ac:dyDescent="0.3">
      <c r="A29" s="73">
        <v>8</v>
      </c>
      <c r="B29" s="49" t="s">
        <v>51</v>
      </c>
      <c r="C29" s="74">
        <v>222</v>
      </c>
      <c r="D29" s="75">
        <f t="shared" si="0"/>
        <v>27.587607573149743</v>
      </c>
      <c r="E29" s="76">
        <f t="shared" si="1"/>
        <v>28</v>
      </c>
      <c r="F29" s="77">
        <f t="shared" si="2"/>
        <v>28</v>
      </c>
      <c r="G29" s="74">
        <v>0</v>
      </c>
      <c r="H29" s="74">
        <v>0</v>
      </c>
      <c r="I29" s="78">
        <v>1.19</v>
      </c>
      <c r="J29" s="64">
        <v>89718</v>
      </c>
      <c r="K29" s="74">
        <v>33</v>
      </c>
      <c r="L29" s="80">
        <v>98650324.080000013</v>
      </c>
      <c r="M29" s="80">
        <v>0</v>
      </c>
      <c r="N29" s="81">
        <v>0</v>
      </c>
      <c r="O29" s="86">
        <v>1479754.8612000002</v>
      </c>
      <c r="P29" s="87">
        <v>100130.1</v>
      </c>
      <c r="Q29" s="84">
        <v>87456.3</v>
      </c>
      <c r="R29" s="188">
        <v>12673.800000000001</v>
      </c>
    </row>
    <row r="30" spans="1:18" s="47" customFormat="1" ht="31.5" x14ac:dyDescent="0.3">
      <c r="A30" s="73">
        <v>9</v>
      </c>
      <c r="B30" s="49" t="s">
        <v>52</v>
      </c>
      <c r="C30" s="74">
        <v>49</v>
      </c>
      <c r="D30" s="75">
        <f t="shared" si="0"/>
        <v>6.089156626506024</v>
      </c>
      <c r="E30" s="76">
        <f t="shared" si="1"/>
        <v>6</v>
      </c>
      <c r="F30" s="77">
        <f t="shared" si="2"/>
        <v>5</v>
      </c>
      <c r="G30" s="74">
        <v>1</v>
      </c>
      <c r="H30" s="74">
        <v>0</v>
      </c>
      <c r="I30" s="78">
        <v>1.19</v>
      </c>
      <c r="J30" s="64">
        <v>89718</v>
      </c>
      <c r="K30" s="79">
        <v>33</v>
      </c>
      <c r="L30" s="80">
        <v>17616129.300000001</v>
      </c>
      <c r="M30" s="80">
        <v>2960694</v>
      </c>
      <c r="N30" s="81">
        <v>0</v>
      </c>
      <c r="O30" s="82">
        <v>308652.34950000001</v>
      </c>
      <c r="P30" s="83">
        <v>20885.5</v>
      </c>
      <c r="Q30" s="84">
        <v>18622.3</v>
      </c>
      <c r="R30" s="188">
        <v>2263.2000000000003</v>
      </c>
    </row>
    <row r="31" spans="1:18" s="47" customFormat="1" ht="31.5" x14ac:dyDescent="0.3">
      <c r="A31" s="73">
        <v>10</v>
      </c>
      <c r="B31" s="49" t="s">
        <v>53</v>
      </c>
      <c r="C31" s="74">
        <v>102</v>
      </c>
      <c r="D31" s="75">
        <f t="shared" si="0"/>
        <v>12.67538726333907</v>
      </c>
      <c r="E31" s="76">
        <f t="shared" si="1"/>
        <v>13</v>
      </c>
      <c r="F31" s="77">
        <f t="shared" si="2"/>
        <v>6</v>
      </c>
      <c r="G31" s="74">
        <v>6</v>
      </c>
      <c r="H31" s="74">
        <v>1</v>
      </c>
      <c r="I31" s="78">
        <v>1.2</v>
      </c>
      <c r="J31" s="64">
        <v>89718</v>
      </c>
      <c r="K31" s="74">
        <v>33</v>
      </c>
      <c r="L31" s="80">
        <v>21316996.800000001</v>
      </c>
      <c r="M31" s="80">
        <v>17764164</v>
      </c>
      <c r="N31" s="81">
        <v>2960694</v>
      </c>
      <c r="O31" s="86">
        <v>630627.82199999993</v>
      </c>
      <c r="P31" s="87">
        <v>42672.5</v>
      </c>
      <c r="Q31" s="84">
        <v>39553.5</v>
      </c>
      <c r="R31" s="188">
        <v>3119</v>
      </c>
    </row>
    <row r="32" spans="1:18" s="47" customFormat="1" ht="31.5" x14ac:dyDescent="0.3">
      <c r="A32" s="73">
        <v>11</v>
      </c>
      <c r="B32" s="49" t="s">
        <v>54</v>
      </c>
      <c r="C32" s="74">
        <v>53</v>
      </c>
      <c r="D32" s="75">
        <f t="shared" si="0"/>
        <v>6.5862306368330463</v>
      </c>
      <c r="E32" s="76">
        <f t="shared" si="1"/>
        <v>7</v>
      </c>
      <c r="F32" s="77">
        <f t="shared" si="2"/>
        <v>6</v>
      </c>
      <c r="G32" s="74">
        <v>1</v>
      </c>
      <c r="H32" s="74">
        <v>0</v>
      </c>
      <c r="I32" s="78">
        <v>1.1000000000000001</v>
      </c>
      <c r="J32" s="64">
        <v>89718</v>
      </c>
      <c r="K32" s="79">
        <v>33</v>
      </c>
      <c r="L32" s="80">
        <v>19540580.400000002</v>
      </c>
      <c r="M32" s="80">
        <v>2960694</v>
      </c>
      <c r="N32" s="81">
        <v>0</v>
      </c>
      <c r="O32" s="82">
        <v>337519.11600000004</v>
      </c>
      <c r="P32" s="83">
        <v>22838.800000000003</v>
      </c>
      <c r="Q32" s="84">
        <v>20328.400000000001</v>
      </c>
      <c r="R32" s="188">
        <v>2510.4</v>
      </c>
    </row>
    <row r="33" spans="1:18" s="47" customFormat="1" ht="31.5" x14ac:dyDescent="0.3">
      <c r="A33" s="73">
        <v>12</v>
      </c>
      <c r="B33" s="49" t="s">
        <v>55</v>
      </c>
      <c r="C33" s="74">
        <v>44</v>
      </c>
      <c r="D33" s="75">
        <f t="shared" si="0"/>
        <v>5.467814113597246</v>
      </c>
      <c r="E33" s="76">
        <f t="shared" si="1"/>
        <v>5</v>
      </c>
      <c r="F33" s="77">
        <f t="shared" si="2"/>
        <v>4</v>
      </c>
      <c r="G33" s="74">
        <v>1</v>
      </c>
      <c r="H33" s="74">
        <v>0</v>
      </c>
      <c r="I33" s="78">
        <v>1.1000000000000001</v>
      </c>
      <c r="J33" s="64">
        <v>89718</v>
      </c>
      <c r="K33" s="74">
        <v>33</v>
      </c>
      <c r="L33" s="80">
        <v>13027053.6</v>
      </c>
      <c r="M33" s="80">
        <v>2960694</v>
      </c>
      <c r="N33" s="81">
        <v>0</v>
      </c>
      <c r="O33" s="86">
        <v>239816.21399999998</v>
      </c>
      <c r="P33" s="87">
        <v>16227.6</v>
      </c>
      <c r="Q33" s="84">
        <v>14554</v>
      </c>
      <c r="R33" s="188">
        <v>1673.6000000000001</v>
      </c>
    </row>
    <row r="34" spans="1:18" s="47" customFormat="1" ht="31.5" x14ac:dyDescent="0.3">
      <c r="A34" s="48">
        <v>13</v>
      </c>
      <c r="B34" s="49" t="s">
        <v>56</v>
      </c>
      <c r="C34" s="50">
        <v>35</v>
      </c>
      <c r="D34" s="51">
        <f t="shared" si="0"/>
        <v>4.3493975903614457</v>
      </c>
      <c r="E34" s="52">
        <f t="shared" si="1"/>
        <v>4</v>
      </c>
      <c r="F34" s="53">
        <f t="shared" si="2"/>
        <v>4</v>
      </c>
      <c r="G34" s="50">
        <v>0</v>
      </c>
      <c r="H34" s="50">
        <v>0</v>
      </c>
      <c r="I34" s="54">
        <v>1</v>
      </c>
      <c r="J34" s="64">
        <v>89718</v>
      </c>
      <c r="K34" s="69">
        <v>33</v>
      </c>
      <c r="L34" s="58">
        <v>11842776</v>
      </c>
      <c r="M34" s="58">
        <v>0</v>
      </c>
      <c r="N34" s="66">
        <v>0</v>
      </c>
      <c r="O34" s="70">
        <v>177641.63999999998</v>
      </c>
      <c r="P34" s="71">
        <v>12020.400000000001</v>
      </c>
      <c r="Q34" s="62">
        <v>10498.900000000001</v>
      </c>
      <c r="R34" s="187">
        <v>1521.5</v>
      </c>
    </row>
    <row r="35" spans="1:18" s="47" customFormat="1" ht="31.5" x14ac:dyDescent="0.3">
      <c r="A35" s="48">
        <v>14</v>
      </c>
      <c r="B35" s="49" t="s">
        <v>57</v>
      </c>
      <c r="C35" s="50">
        <v>24</v>
      </c>
      <c r="D35" s="51">
        <f t="shared" si="0"/>
        <v>2.9824440619621342</v>
      </c>
      <c r="E35" s="52">
        <f t="shared" si="1"/>
        <v>3</v>
      </c>
      <c r="F35" s="53">
        <f t="shared" si="2"/>
        <v>3</v>
      </c>
      <c r="G35" s="50">
        <v>0</v>
      </c>
      <c r="H35" s="50">
        <v>0</v>
      </c>
      <c r="I35" s="54">
        <v>1</v>
      </c>
      <c r="J35" s="64">
        <v>89718</v>
      </c>
      <c r="K35" s="50">
        <v>33</v>
      </c>
      <c r="L35" s="58">
        <v>8882082</v>
      </c>
      <c r="M35" s="58">
        <v>0</v>
      </c>
      <c r="N35" s="66">
        <v>0</v>
      </c>
      <c r="O35" s="72">
        <v>133231.22999999998</v>
      </c>
      <c r="P35" s="68">
        <v>9015.3000000000011</v>
      </c>
      <c r="Q35" s="62">
        <v>7874.2000000000007</v>
      </c>
      <c r="R35" s="187">
        <v>1141.1000000000001</v>
      </c>
    </row>
    <row r="36" spans="1:18" s="47" customFormat="1" ht="31.5" x14ac:dyDescent="0.3">
      <c r="A36" s="48">
        <v>15</v>
      </c>
      <c r="B36" s="49" t="s">
        <v>58</v>
      </c>
      <c r="C36" s="50">
        <v>26</v>
      </c>
      <c r="D36" s="51">
        <f t="shared" si="0"/>
        <v>3.2309810671256454</v>
      </c>
      <c r="E36" s="52">
        <f t="shared" si="1"/>
        <v>3</v>
      </c>
      <c r="F36" s="53">
        <f t="shared" si="2"/>
        <v>3</v>
      </c>
      <c r="G36" s="50">
        <v>0</v>
      </c>
      <c r="H36" s="50">
        <v>0</v>
      </c>
      <c r="I36" s="54">
        <v>1</v>
      </c>
      <c r="J36" s="64">
        <v>89718</v>
      </c>
      <c r="K36" s="69">
        <v>33</v>
      </c>
      <c r="L36" s="58">
        <v>8882082</v>
      </c>
      <c r="M36" s="58">
        <v>0</v>
      </c>
      <c r="N36" s="66">
        <v>0</v>
      </c>
      <c r="O36" s="70">
        <v>133231.22999999998</v>
      </c>
      <c r="P36" s="71">
        <v>9015.3000000000011</v>
      </c>
      <c r="Q36" s="62">
        <v>7874.2000000000007</v>
      </c>
      <c r="R36" s="187">
        <v>1141.1000000000001</v>
      </c>
    </row>
    <row r="37" spans="1:18" s="47" customFormat="1" ht="31.5" x14ac:dyDescent="0.3">
      <c r="A37" s="48">
        <v>16</v>
      </c>
      <c r="B37" s="49" t="s">
        <v>59</v>
      </c>
      <c r="C37" s="50">
        <v>31</v>
      </c>
      <c r="D37" s="51">
        <f t="shared" si="0"/>
        <v>3.8523235800344233</v>
      </c>
      <c r="E37" s="52">
        <f t="shared" si="1"/>
        <v>4</v>
      </c>
      <c r="F37" s="53">
        <f t="shared" si="2"/>
        <v>3</v>
      </c>
      <c r="G37" s="50">
        <v>0</v>
      </c>
      <c r="H37" s="50">
        <v>1</v>
      </c>
      <c r="I37" s="54">
        <v>1</v>
      </c>
      <c r="J37" s="64">
        <v>89718</v>
      </c>
      <c r="K37" s="50">
        <v>33</v>
      </c>
      <c r="L37" s="58">
        <v>8882082</v>
      </c>
      <c r="M37" s="58">
        <v>0</v>
      </c>
      <c r="N37" s="66">
        <v>2960694</v>
      </c>
      <c r="O37" s="72">
        <v>177641.63999999998</v>
      </c>
      <c r="P37" s="68">
        <v>12020.400000000001</v>
      </c>
      <c r="Q37" s="62">
        <v>10498.900000000001</v>
      </c>
      <c r="R37" s="187">
        <v>1521.5</v>
      </c>
    </row>
    <row r="38" spans="1:18" s="47" customFormat="1" ht="31.5" x14ac:dyDescent="0.3">
      <c r="A38" s="48">
        <v>17</v>
      </c>
      <c r="B38" s="49" t="s">
        <v>60</v>
      </c>
      <c r="C38" s="50">
        <v>18</v>
      </c>
      <c r="D38" s="51">
        <f t="shared" si="0"/>
        <v>2.2368330464716006</v>
      </c>
      <c r="E38" s="52">
        <f t="shared" si="1"/>
        <v>2</v>
      </c>
      <c r="F38" s="53">
        <f t="shared" si="2"/>
        <v>2</v>
      </c>
      <c r="G38" s="50">
        <v>0</v>
      </c>
      <c r="H38" s="50">
        <v>0</v>
      </c>
      <c r="I38" s="54">
        <v>1</v>
      </c>
      <c r="J38" s="64">
        <v>89718</v>
      </c>
      <c r="K38" s="69">
        <v>33</v>
      </c>
      <c r="L38" s="58">
        <v>5921388</v>
      </c>
      <c r="M38" s="58">
        <v>0</v>
      </c>
      <c r="N38" s="66">
        <v>0</v>
      </c>
      <c r="O38" s="70">
        <v>88820.819999999992</v>
      </c>
      <c r="P38" s="71">
        <v>6010.2000000000007</v>
      </c>
      <c r="Q38" s="62">
        <v>5249.5000000000009</v>
      </c>
      <c r="R38" s="187">
        <v>760.7</v>
      </c>
    </row>
    <row r="39" spans="1:18" s="47" customFormat="1" ht="31.5" x14ac:dyDescent="0.3">
      <c r="A39" s="48">
        <v>18</v>
      </c>
      <c r="B39" s="49" t="s">
        <v>61</v>
      </c>
      <c r="C39" s="50">
        <v>47</v>
      </c>
      <c r="D39" s="51">
        <f t="shared" si="0"/>
        <v>5.8406196213425128</v>
      </c>
      <c r="E39" s="52">
        <f t="shared" si="1"/>
        <v>6</v>
      </c>
      <c r="F39" s="53">
        <f t="shared" si="2"/>
        <v>5</v>
      </c>
      <c r="G39" s="50">
        <v>1</v>
      </c>
      <c r="H39" s="50">
        <v>0</v>
      </c>
      <c r="I39" s="54">
        <v>1</v>
      </c>
      <c r="J39" s="64">
        <v>89718</v>
      </c>
      <c r="K39" s="50">
        <v>33</v>
      </c>
      <c r="L39" s="58">
        <v>14803470</v>
      </c>
      <c r="M39" s="58">
        <v>2960694</v>
      </c>
      <c r="N39" s="66">
        <v>0</v>
      </c>
      <c r="O39" s="72">
        <v>266462.45999999996</v>
      </c>
      <c r="P39" s="68">
        <v>18030.600000000002</v>
      </c>
      <c r="Q39" s="62">
        <v>16128.800000000003</v>
      </c>
      <c r="R39" s="187">
        <v>1901.8000000000002</v>
      </c>
    </row>
    <row r="40" spans="1:18" s="47" customFormat="1" ht="31.5" x14ac:dyDescent="0.3">
      <c r="A40" s="48">
        <v>19</v>
      </c>
      <c r="B40" s="49" t="s">
        <v>62</v>
      </c>
      <c r="C40" s="50">
        <v>42</v>
      </c>
      <c r="D40" s="51">
        <f t="shared" si="0"/>
        <v>5.2192771084337348</v>
      </c>
      <c r="E40" s="52">
        <f t="shared" si="1"/>
        <v>5</v>
      </c>
      <c r="F40" s="53">
        <f t="shared" si="2"/>
        <v>5</v>
      </c>
      <c r="G40" s="50">
        <v>0</v>
      </c>
      <c r="H40" s="50">
        <v>0</v>
      </c>
      <c r="I40" s="54">
        <v>1</v>
      </c>
      <c r="J40" s="64">
        <v>89718</v>
      </c>
      <c r="K40" s="69">
        <v>33</v>
      </c>
      <c r="L40" s="58">
        <v>14803470</v>
      </c>
      <c r="M40" s="58">
        <v>0</v>
      </c>
      <c r="N40" s="66">
        <v>0</v>
      </c>
      <c r="O40" s="70">
        <v>222052.05</v>
      </c>
      <c r="P40" s="71">
        <v>15025.5</v>
      </c>
      <c r="Q40" s="62">
        <v>13123.7</v>
      </c>
      <c r="R40" s="187">
        <v>1901.8000000000002</v>
      </c>
    </row>
    <row r="41" spans="1:18" s="47" customFormat="1" ht="31.5" x14ac:dyDescent="0.3">
      <c r="A41" s="48">
        <v>20</v>
      </c>
      <c r="B41" s="49" t="s">
        <v>63</v>
      </c>
      <c r="C41" s="50">
        <v>15</v>
      </c>
      <c r="D41" s="51">
        <f t="shared" si="0"/>
        <v>1.8640275387263339</v>
      </c>
      <c r="E41" s="52">
        <f t="shared" si="1"/>
        <v>2</v>
      </c>
      <c r="F41" s="53">
        <f t="shared" si="2"/>
        <v>2</v>
      </c>
      <c r="G41" s="50">
        <v>0</v>
      </c>
      <c r="H41" s="50">
        <v>0</v>
      </c>
      <c r="I41" s="54">
        <v>1</v>
      </c>
      <c r="J41" s="64">
        <v>89718</v>
      </c>
      <c r="K41" s="50">
        <v>33</v>
      </c>
      <c r="L41" s="58">
        <v>5921388</v>
      </c>
      <c r="M41" s="58">
        <v>0</v>
      </c>
      <c r="N41" s="66">
        <v>0</v>
      </c>
      <c r="O41" s="72">
        <v>88820.819999999992</v>
      </c>
      <c r="P41" s="68">
        <v>6010.2000000000007</v>
      </c>
      <c r="Q41" s="62">
        <v>5249.5000000000009</v>
      </c>
      <c r="R41" s="187">
        <v>760.7</v>
      </c>
    </row>
    <row r="42" spans="1:18" s="47" customFormat="1" ht="31.5" x14ac:dyDescent="0.3">
      <c r="A42" s="48">
        <v>21</v>
      </c>
      <c r="B42" s="49" t="s">
        <v>64</v>
      </c>
      <c r="C42" s="50">
        <v>11</v>
      </c>
      <c r="D42" s="51">
        <f t="shared" si="0"/>
        <v>1.3669535283993115</v>
      </c>
      <c r="E42" s="52">
        <f t="shared" si="1"/>
        <v>1</v>
      </c>
      <c r="F42" s="53">
        <f t="shared" si="2"/>
        <v>1</v>
      </c>
      <c r="G42" s="50">
        <v>0</v>
      </c>
      <c r="H42" s="50">
        <v>0</v>
      </c>
      <c r="I42" s="54">
        <v>1</v>
      </c>
      <c r="J42" s="64">
        <v>89718</v>
      </c>
      <c r="K42" s="69">
        <v>33</v>
      </c>
      <c r="L42" s="58">
        <v>2960694</v>
      </c>
      <c r="M42" s="58">
        <v>0</v>
      </c>
      <c r="N42" s="66">
        <v>0</v>
      </c>
      <c r="O42" s="70">
        <v>44410.409999999996</v>
      </c>
      <c r="P42" s="71">
        <v>3005.1000000000004</v>
      </c>
      <c r="Q42" s="62">
        <v>2624.7000000000003</v>
      </c>
      <c r="R42" s="187">
        <v>380.40000000000003</v>
      </c>
    </row>
    <row r="43" spans="1:18" s="47" customFormat="1" ht="31.5" x14ac:dyDescent="0.3">
      <c r="A43" s="48">
        <v>22</v>
      </c>
      <c r="B43" s="49" t="s">
        <v>65</v>
      </c>
      <c r="C43" s="50">
        <v>56</v>
      </c>
      <c r="D43" s="51">
        <f t="shared" si="0"/>
        <v>6.9590361445783131</v>
      </c>
      <c r="E43" s="52">
        <f t="shared" si="1"/>
        <v>7</v>
      </c>
      <c r="F43" s="53">
        <f t="shared" si="2"/>
        <v>7</v>
      </c>
      <c r="G43" s="50">
        <v>0</v>
      </c>
      <c r="H43" s="50">
        <v>0</v>
      </c>
      <c r="I43" s="54">
        <v>1</v>
      </c>
      <c r="J43" s="64">
        <v>89718</v>
      </c>
      <c r="K43" s="50">
        <v>33</v>
      </c>
      <c r="L43" s="58">
        <v>20724858</v>
      </c>
      <c r="M43" s="58">
        <v>0</v>
      </c>
      <c r="N43" s="66">
        <v>0</v>
      </c>
      <c r="O43" s="72">
        <v>310872.87</v>
      </c>
      <c r="P43" s="68">
        <v>21035.7</v>
      </c>
      <c r="Q43" s="62">
        <v>18373.099999999999</v>
      </c>
      <c r="R43" s="187">
        <v>2662.6000000000004</v>
      </c>
    </row>
    <row r="44" spans="1:18" s="47" customFormat="1" ht="31.5" x14ac:dyDescent="0.3">
      <c r="A44" s="48">
        <v>23</v>
      </c>
      <c r="B44" s="49" t="s">
        <v>66</v>
      </c>
      <c r="C44" s="50">
        <v>15</v>
      </c>
      <c r="D44" s="51">
        <f t="shared" si="0"/>
        <v>1.8640275387263339</v>
      </c>
      <c r="E44" s="52">
        <f t="shared" si="1"/>
        <v>2</v>
      </c>
      <c r="F44" s="53">
        <f t="shared" si="2"/>
        <v>2</v>
      </c>
      <c r="G44" s="50">
        <v>0</v>
      </c>
      <c r="H44" s="50">
        <v>0</v>
      </c>
      <c r="I44" s="54">
        <v>1</v>
      </c>
      <c r="J44" s="64">
        <v>89718</v>
      </c>
      <c r="K44" s="69">
        <v>33</v>
      </c>
      <c r="L44" s="58">
        <v>5921388</v>
      </c>
      <c r="M44" s="58">
        <v>0</v>
      </c>
      <c r="N44" s="66">
        <v>0</v>
      </c>
      <c r="O44" s="70">
        <v>88820.819999999992</v>
      </c>
      <c r="P44" s="71">
        <v>6010.2000000000007</v>
      </c>
      <c r="Q44" s="62">
        <v>5249.5000000000009</v>
      </c>
      <c r="R44" s="187">
        <v>760.7</v>
      </c>
    </row>
    <row r="45" spans="1:18" s="47" customFormat="1" ht="31.5" x14ac:dyDescent="0.3">
      <c r="A45" s="48">
        <v>24</v>
      </c>
      <c r="B45" s="49" t="s">
        <v>67</v>
      </c>
      <c r="C45" s="50">
        <v>54</v>
      </c>
      <c r="D45" s="51">
        <f t="shared" si="0"/>
        <v>6.7104991394148019</v>
      </c>
      <c r="E45" s="52">
        <f t="shared" si="1"/>
        <v>7</v>
      </c>
      <c r="F45" s="53">
        <f t="shared" si="2"/>
        <v>6</v>
      </c>
      <c r="G45" s="50">
        <v>1</v>
      </c>
      <c r="H45" s="50">
        <v>0</v>
      </c>
      <c r="I45" s="54">
        <v>1</v>
      </c>
      <c r="J45" s="64">
        <v>89718</v>
      </c>
      <c r="K45" s="50">
        <v>33</v>
      </c>
      <c r="L45" s="58">
        <v>17764164</v>
      </c>
      <c r="M45" s="58">
        <v>2960694</v>
      </c>
      <c r="N45" s="66">
        <v>0</v>
      </c>
      <c r="O45" s="72">
        <v>310872.87</v>
      </c>
      <c r="P45" s="68">
        <v>21035.7</v>
      </c>
      <c r="Q45" s="62">
        <v>18753.599999999999</v>
      </c>
      <c r="R45" s="187">
        <v>2282.1000000000004</v>
      </c>
    </row>
    <row r="46" spans="1:18" s="47" customFormat="1" ht="31.5" x14ac:dyDescent="0.3">
      <c r="A46" s="48">
        <v>25</v>
      </c>
      <c r="B46" s="49" t="s">
        <v>68</v>
      </c>
      <c r="C46" s="50">
        <v>16</v>
      </c>
      <c r="D46" s="51">
        <f t="shared" si="0"/>
        <v>1.9882960413080895</v>
      </c>
      <c r="E46" s="52">
        <f t="shared" si="1"/>
        <v>2</v>
      </c>
      <c r="F46" s="53">
        <f t="shared" si="2"/>
        <v>2</v>
      </c>
      <c r="G46" s="50">
        <v>0</v>
      </c>
      <c r="H46" s="50">
        <v>0</v>
      </c>
      <c r="I46" s="54">
        <v>1</v>
      </c>
      <c r="J46" s="64">
        <v>89718</v>
      </c>
      <c r="K46" s="69">
        <v>33</v>
      </c>
      <c r="L46" s="58">
        <v>5921388</v>
      </c>
      <c r="M46" s="58">
        <v>0</v>
      </c>
      <c r="N46" s="66">
        <v>0</v>
      </c>
      <c r="O46" s="70">
        <v>88820.819999999992</v>
      </c>
      <c r="P46" s="71">
        <v>6010.2000000000007</v>
      </c>
      <c r="Q46" s="62">
        <v>5249.5000000000009</v>
      </c>
      <c r="R46" s="187">
        <v>760.7</v>
      </c>
    </row>
    <row r="47" spans="1:18" s="47" customFormat="1" ht="31.5" x14ac:dyDescent="0.3">
      <c r="A47" s="48">
        <v>26</v>
      </c>
      <c r="B47" s="49" t="s">
        <v>69</v>
      </c>
      <c r="C47" s="50">
        <v>10</v>
      </c>
      <c r="D47" s="51">
        <f t="shared" si="0"/>
        <v>1.2426850258175559</v>
      </c>
      <c r="E47" s="52">
        <f t="shared" si="1"/>
        <v>1</v>
      </c>
      <c r="F47" s="53">
        <f t="shared" si="2"/>
        <v>1</v>
      </c>
      <c r="G47" s="50">
        <v>0</v>
      </c>
      <c r="H47" s="50">
        <v>0</v>
      </c>
      <c r="I47" s="54">
        <v>1</v>
      </c>
      <c r="J47" s="64">
        <v>89718</v>
      </c>
      <c r="K47" s="50">
        <v>33</v>
      </c>
      <c r="L47" s="58">
        <v>2960694</v>
      </c>
      <c r="M47" s="58">
        <v>0</v>
      </c>
      <c r="N47" s="66">
        <v>0</v>
      </c>
      <c r="O47" s="72">
        <v>44410.409999999996</v>
      </c>
      <c r="P47" s="68">
        <v>3005.1000000000004</v>
      </c>
      <c r="Q47" s="62">
        <v>2624.7000000000003</v>
      </c>
      <c r="R47" s="187">
        <v>380.40000000000003</v>
      </c>
    </row>
    <row r="48" spans="1:18" s="47" customFormat="1" ht="31.5" x14ac:dyDescent="0.3">
      <c r="A48" s="48">
        <v>27</v>
      </c>
      <c r="B48" s="49" t="s">
        <v>70</v>
      </c>
      <c r="C48" s="50">
        <v>58</v>
      </c>
      <c r="D48" s="51">
        <f t="shared" si="0"/>
        <v>7.2075731497418243</v>
      </c>
      <c r="E48" s="52">
        <f t="shared" si="1"/>
        <v>7</v>
      </c>
      <c r="F48" s="53">
        <f t="shared" si="2"/>
        <v>2</v>
      </c>
      <c r="G48" s="50">
        <v>5</v>
      </c>
      <c r="H48" s="50">
        <v>0</v>
      </c>
      <c r="I48" s="54">
        <v>1</v>
      </c>
      <c r="J48" s="64">
        <v>89718</v>
      </c>
      <c r="K48" s="69">
        <v>33</v>
      </c>
      <c r="L48" s="58">
        <v>5921388</v>
      </c>
      <c r="M48" s="58">
        <v>14803470</v>
      </c>
      <c r="N48" s="66">
        <v>0</v>
      </c>
      <c r="O48" s="70">
        <v>310872.87</v>
      </c>
      <c r="P48" s="71">
        <v>21035.7</v>
      </c>
      <c r="Q48" s="62">
        <v>20275</v>
      </c>
      <c r="R48" s="187">
        <v>760.7</v>
      </c>
    </row>
    <row r="49" spans="1:18" s="47" customFormat="1" ht="31.5" x14ac:dyDescent="0.3">
      <c r="A49" s="48">
        <v>28</v>
      </c>
      <c r="B49" s="49" t="s">
        <v>71</v>
      </c>
      <c r="C49" s="50">
        <v>50</v>
      </c>
      <c r="D49" s="51">
        <f t="shared" si="0"/>
        <v>6.2134251290877796</v>
      </c>
      <c r="E49" s="52">
        <f t="shared" si="1"/>
        <v>6</v>
      </c>
      <c r="F49" s="53">
        <f t="shared" si="2"/>
        <v>3</v>
      </c>
      <c r="G49" s="50">
        <v>2</v>
      </c>
      <c r="H49" s="50">
        <v>1</v>
      </c>
      <c r="I49" s="54">
        <v>1</v>
      </c>
      <c r="J49" s="64">
        <v>89718</v>
      </c>
      <c r="K49" s="50">
        <v>33</v>
      </c>
      <c r="L49" s="58">
        <v>8882082</v>
      </c>
      <c r="M49" s="58">
        <v>5921388</v>
      </c>
      <c r="N49" s="66">
        <v>2960694</v>
      </c>
      <c r="O49" s="72">
        <v>266462.45999999996</v>
      </c>
      <c r="P49" s="68">
        <v>18030.600000000002</v>
      </c>
      <c r="Q49" s="62">
        <v>16509.100000000002</v>
      </c>
      <c r="R49" s="187">
        <v>1521.5</v>
      </c>
    </row>
    <row r="50" spans="1:18" s="47" customFormat="1" ht="31.5" x14ac:dyDescent="0.3">
      <c r="A50" s="48">
        <v>29</v>
      </c>
      <c r="B50" s="49" t="s">
        <v>72</v>
      </c>
      <c r="C50" s="50">
        <v>30</v>
      </c>
      <c r="D50" s="51">
        <f t="shared" si="0"/>
        <v>3.7280550774526677</v>
      </c>
      <c r="E50" s="52">
        <f t="shared" si="1"/>
        <v>4</v>
      </c>
      <c r="F50" s="53">
        <f t="shared" si="2"/>
        <v>3</v>
      </c>
      <c r="G50" s="50">
        <v>1</v>
      </c>
      <c r="H50" s="50">
        <v>0</v>
      </c>
      <c r="I50" s="54">
        <v>1</v>
      </c>
      <c r="J50" s="64">
        <v>89718</v>
      </c>
      <c r="K50" s="69">
        <v>33</v>
      </c>
      <c r="L50" s="58">
        <v>8882082</v>
      </c>
      <c r="M50" s="58">
        <v>2960694</v>
      </c>
      <c r="N50" s="66">
        <v>0</v>
      </c>
      <c r="O50" s="70">
        <v>177641.63999999998</v>
      </c>
      <c r="P50" s="71">
        <v>12020.400000000001</v>
      </c>
      <c r="Q50" s="62">
        <v>10879.300000000001</v>
      </c>
      <c r="R50" s="187">
        <v>1141.1000000000001</v>
      </c>
    </row>
    <row r="51" spans="1:18" s="47" customFormat="1" ht="31.5" x14ac:dyDescent="0.3">
      <c r="A51" s="48">
        <v>30</v>
      </c>
      <c r="B51" s="49" t="s">
        <v>73</v>
      </c>
      <c r="C51" s="50">
        <v>150</v>
      </c>
      <c r="D51" s="51">
        <f t="shared" si="0"/>
        <v>18.64027538726334</v>
      </c>
      <c r="E51" s="52">
        <f t="shared" si="1"/>
        <v>19</v>
      </c>
      <c r="F51" s="53">
        <f t="shared" si="2"/>
        <v>19</v>
      </c>
      <c r="G51" s="50">
        <v>0</v>
      </c>
      <c r="H51" s="50">
        <v>0</v>
      </c>
      <c r="I51" s="54">
        <v>1.2</v>
      </c>
      <c r="J51" s="64">
        <v>89718</v>
      </c>
      <c r="K51" s="50">
        <v>33</v>
      </c>
      <c r="L51" s="58">
        <v>67503823.200000003</v>
      </c>
      <c r="M51" s="58">
        <v>0</v>
      </c>
      <c r="N51" s="66">
        <v>0</v>
      </c>
      <c r="O51" s="72">
        <v>1012557.348</v>
      </c>
      <c r="P51" s="68">
        <v>68516.400000000009</v>
      </c>
      <c r="Q51" s="62">
        <v>59844.100000000006</v>
      </c>
      <c r="R51" s="187">
        <v>8672.3000000000011</v>
      </c>
    </row>
    <row r="52" spans="1:18" s="47" customFormat="1" ht="31.5" x14ac:dyDescent="0.3">
      <c r="A52" s="48">
        <v>31</v>
      </c>
      <c r="B52" s="49" t="s">
        <v>74</v>
      </c>
      <c r="C52" s="50">
        <v>38</v>
      </c>
      <c r="D52" s="51">
        <f t="shared" si="0"/>
        <v>4.7222030981067125</v>
      </c>
      <c r="E52" s="52">
        <f t="shared" si="1"/>
        <v>5</v>
      </c>
      <c r="F52" s="53">
        <f t="shared" si="2"/>
        <v>2</v>
      </c>
      <c r="G52" s="50">
        <v>1</v>
      </c>
      <c r="H52" s="50">
        <v>2</v>
      </c>
      <c r="I52" s="54">
        <v>1</v>
      </c>
      <c r="J52" s="64">
        <v>89718</v>
      </c>
      <c r="K52" s="69">
        <v>33</v>
      </c>
      <c r="L52" s="58">
        <v>5921388</v>
      </c>
      <c r="M52" s="58">
        <v>2960694</v>
      </c>
      <c r="N52" s="66">
        <v>5921388</v>
      </c>
      <c r="O52" s="70">
        <v>222052.05</v>
      </c>
      <c r="P52" s="71">
        <v>15025.5</v>
      </c>
      <c r="Q52" s="62">
        <v>13504</v>
      </c>
      <c r="R52" s="187">
        <v>1521.5</v>
      </c>
    </row>
    <row r="53" spans="1:18" s="47" customFormat="1" ht="31.5" x14ac:dyDescent="0.3">
      <c r="A53" s="48">
        <v>32</v>
      </c>
      <c r="B53" s="49" t="s">
        <v>75</v>
      </c>
      <c r="C53" s="50">
        <v>10</v>
      </c>
      <c r="D53" s="51">
        <f t="shared" si="0"/>
        <v>1.2426850258175559</v>
      </c>
      <c r="E53" s="52">
        <f t="shared" si="1"/>
        <v>1</v>
      </c>
      <c r="F53" s="53">
        <f t="shared" si="2"/>
        <v>1</v>
      </c>
      <c r="G53" s="50">
        <v>0</v>
      </c>
      <c r="H53" s="50">
        <v>0</v>
      </c>
      <c r="I53" s="54">
        <v>1</v>
      </c>
      <c r="J53" s="64">
        <v>89718</v>
      </c>
      <c r="K53" s="50">
        <v>33</v>
      </c>
      <c r="L53" s="58">
        <v>2960694</v>
      </c>
      <c r="M53" s="58">
        <v>0</v>
      </c>
      <c r="N53" s="66">
        <v>0</v>
      </c>
      <c r="O53" s="72">
        <v>44410.409999999996</v>
      </c>
      <c r="P53" s="68">
        <v>3005.1000000000004</v>
      </c>
      <c r="Q53" s="62">
        <v>2624.7000000000003</v>
      </c>
      <c r="R53" s="187">
        <v>380.40000000000003</v>
      </c>
    </row>
    <row r="54" spans="1:18" s="47" customFormat="1" ht="31.5" x14ac:dyDescent="0.3">
      <c r="A54" s="48">
        <v>33</v>
      </c>
      <c r="B54" s="49" t="s">
        <v>76</v>
      </c>
      <c r="C54" s="50">
        <v>14</v>
      </c>
      <c r="D54" s="51">
        <f t="shared" si="0"/>
        <v>1.7397590361445783</v>
      </c>
      <c r="E54" s="52">
        <f t="shared" si="1"/>
        <v>2</v>
      </c>
      <c r="F54" s="53">
        <f t="shared" si="2"/>
        <v>2</v>
      </c>
      <c r="G54" s="50">
        <v>0</v>
      </c>
      <c r="H54" s="50">
        <v>0</v>
      </c>
      <c r="I54" s="54">
        <v>1</v>
      </c>
      <c r="J54" s="64">
        <v>89718</v>
      </c>
      <c r="K54" s="69">
        <v>33</v>
      </c>
      <c r="L54" s="58">
        <v>5921388</v>
      </c>
      <c r="M54" s="58">
        <v>0</v>
      </c>
      <c r="N54" s="66">
        <v>0</v>
      </c>
      <c r="O54" s="70">
        <v>88820.819999999992</v>
      </c>
      <c r="P54" s="71">
        <v>6010.2000000000007</v>
      </c>
      <c r="Q54" s="62">
        <v>5249.5000000000009</v>
      </c>
      <c r="R54" s="187">
        <v>760.7</v>
      </c>
    </row>
    <row r="55" spans="1:18" s="47" customFormat="1" ht="31.5" x14ac:dyDescent="0.3">
      <c r="A55" s="48">
        <v>34</v>
      </c>
      <c r="B55" s="49" t="s">
        <v>77</v>
      </c>
      <c r="C55" s="50">
        <v>42</v>
      </c>
      <c r="D55" s="51">
        <f t="shared" si="0"/>
        <v>5.2192771084337348</v>
      </c>
      <c r="E55" s="52">
        <f t="shared" si="1"/>
        <v>5</v>
      </c>
      <c r="F55" s="53">
        <f t="shared" si="2"/>
        <v>4</v>
      </c>
      <c r="G55" s="50">
        <v>1</v>
      </c>
      <c r="H55" s="50">
        <v>0</v>
      </c>
      <c r="I55" s="54">
        <v>1</v>
      </c>
      <c r="J55" s="64">
        <v>89718</v>
      </c>
      <c r="K55" s="50">
        <v>33</v>
      </c>
      <c r="L55" s="58">
        <v>11842776</v>
      </c>
      <c r="M55" s="58">
        <v>2960694</v>
      </c>
      <c r="N55" s="66">
        <v>0</v>
      </c>
      <c r="O55" s="72">
        <v>222052.05</v>
      </c>
      <c r="P55" s="68">
        <v>15025.5</v>
      </c>
      <c r="Q55" s="62">
        <v>13504</v>
      </c>
      <c r="R55" s="187">
        <v>1521.5</v>
      </c>
    </row>
    <row r="56" spans="1:18" s="47" customFormat="1" ht="31.5" x14ac:dyDescent="0.3">
      <c r="A56" s="48">
        <v>35</v>
      </c>
      <c r="B56" s="49" t="s">
        <v>78</v>
      </c>
      <c r="C56" s="50">
        <v>37</v>
      </c>
      <c r="D56" s="51">
        <f t="shared" si="0"/>
        <v>4.5979345955249569</v>
      </c>
      <c r="E56" s="52">
        <f t="shared" si="1"/>
        <v>5</v>
      </c>
      <c r="F56" s="53">
        <f t="shared" si="2"/>
        <v>5</v>
      </c>
      <c r="G56" s="50">
        <v>0</v>
      </c>
      <c r="H56" s="50">
        <v>0</v>
      </c>
      <c r="I56" s="54">
        <v>1</v>
      </c>
      <c r="J56" s="64">
        <v>89718</v>
      </c>
      <c r="K56" s="69">
        <v>33</v>
      </c>
      <c r="L56" s="58">
        <v>14803470</v>
      </c>
      <c r="M56" s="58">
        <v>0</v>
      </c>
      <c r="N56" s="66">
        <v>0</v>
      </c>
      <c r="O56" s="70">
        <v>222052.05</v>
      </c>
      <c r="P56" s="71">
        <v>15025.5</v>
      </c>
      <c r="Q56" s="62">
        <v>13123.7</v>
      </c>
      <c r="R56" s="187">
        <v>1901.8000000000002</v>
      </c>
    </row>
    <row r="57" spans="1:18" s="47" customFormat="1" ht="31.5" x14ac:dyDescent="0.3">
      <c r="A57" s="48">
        <v>36</v>
      </c>
      <c r="B57" s="49" t="s">
        <v>79</v>
      </c>
      <c r="C57" s="50">
        <v>10</v>
      </c>
      <c r="D57" s="51">
        <f t="shared" si="0"/>
        <v>1.2426850258175559</v>
      </c>
      <c r="E57" s="52">
        <f t="shared" si="1"/>
        <v>1</v>
      </c>
      <c r="F57" s="53">
        <f t="shared" si="2"/>
        <v>1</v>
      </c>
      <c r="G57" s="50">
        <v>0</v>
      </c>
      <c r="H57" s="50">
        <v>0</v>
      </c>
      <c r="I57" s="54">
        <v>1</v>
      </c>
      <c r="J57" s="64">
        <v>89718</v>
      </c>
      <c r="K57" s="50">
        <v>33</v>
      </c>
      <c r="L57" s="58">
        <v>2960694</v>
      </c>
      <c r="M57" s="58">
        <v>0</v>
      </c>
      <c r="N57" s="66">
        <v>0</v>
      </c>
      <c r="O57" s="72">
        <v>44410.409999999996</v>
      </c>
      <c r="P57" s="68">
        <v>3005.1000000000004</v>
      </c>
      <c r="Q57" s="62">
        <v>2624.7000000000003</v>
      </c>
      <c r="R57" s="187">
        <v>380.40000000000003</v>
      </c>
    </row>
    <row r="58" spans="1:18" s="47" customFormat="1" ht="31.5" x14ac:dyDescent="0.3">
      <c r="A58" s="48">
        <v>37</v>
      </c>
      <c r="B58" s="49" t="s">
        <v>80</v>
      </c>
      <c r="C58" s="50">
        <v>18</v>
      </c>
      <c r="D58" s="51">
        <f t="shared" si="0"/>
        <v>2.2368330464716006</v>
      </c>
      <c r="E58" s="52">
        <f t="shared" si="1"/>
        <v>2</v>
      </c>
      <c r="F58" s="53">
        <f t="shared" si="2"/>
        <v>2</v>
      </c>
      <c r="G58" s="50">
        <v>0</v>
      </c>
      <c r="H58" s="50">
        <v>0</v>
      </c>
      <c r="I58" s="54">
        <v>1</v>
      </c>
      <c r="J58" s="64">
        <v>89718</v>
      </c>
      <c r="K58" s="69">
        <v>33</v>
      </c>
      <c r="L58" s="58">
        <v>5921388</v>
      </c>
      <c r="M58" s="58">
        <v>0</v>
      </c>
      <c r="N58" s="66">
        <v>0</v>
      </c>
      <c r="O58" s="70">
        <v>88820.819999999992</v>
      </c>
      <c r="P58" s="71">
        <v>6010.2000000000007</v>
      </c>
      <c r="Q58" s="62">
        <v>5249.5000000000009</v>
      </c>
      <c r="R58" s="187">
        <v>760.7</v>
      </c>
    </row>
    <row r="59" spans="1:18" s="47" customFormat="1" ht="31.5" x14ac:dyDescent="0.3">
      <c r="A59" s="48">
        <v>38</v>
      </c>
      <c r="B59" s="49" t="s">
        <v>81</v>
      </c>
      <c r="C59" s="50">
        <v>34</v>
      </c>
      <c r="D59" s="51">
        <f t="shared" si="0"/>
        <v>4.2251290877796901</v>
      </c>
      <c r="E59" s="52">
        <f t="shared" si="1"/>
        <v>4</v>
      </c>
      <c r="F59" s="53">
        <f t="shared" si="2"/>
        <v>3</v>
      </c>
      <c r="G59" s="50">
        <v>1</v>
      </c>
      <c r="H59" s="50">
        <v>0</v>
      </c>
      <c r="I59" s="54">
        <v>1</v>
      </c>
      <c r="J59" s="64">
        <v>89718</v>
      </c>
      <c r="K59" s="50">
        <v>33</v>
      </c>
      <c r="L59" s="58">
        <v>8882082</v>
      </c>
      <c r="M59" s="58">
        <v>2960694</v>
      </c>
      <c r="N59" s="66">
        <v>0</v>
      </c>
      <c r="O59" s="72">
        <v>177641.63999999998</v>
      </c>
      <c r="P59" s="68">
        <v>12020.400000000001</v>
      </c>
      <c r="Q59" s="62">
        <v>10879.300000000001</v>
      </c>
      <c r="R59" s="187">
        <v>1141.1000000000001</v>
      </c>
    </row>
    <row r="60" spans="1:18" s="47" customFormat="1" ht="18.75" x14ac:dyDescent="0.3">
      <c r="A60" s="48">
        <v>39</v>
      </c>
      <c r="B60" s="49" t="s">
        <v>82</v>
      </c>
      <c r="C60" s="50">
        <v>45</v>
      </c>
      <c r="D60" s="51">
        <f t="shared" si="0"/>
        <v>5.5920826161790016</v>
      </c>
      <c r="E60" s="52">
        <f t="shared" si="1"/>
        <v>6</v>
      </c>
      <c r="F60" s="53">
        <f t="shared" si="2"/>
        <v>5</v>
      </c>
      <c r="G60" s="50">
        <v>1</v>
      </c>
      <c r="H60" s="50">
        <v>0</v>
      </c>
      <c r="I60" s="54">
        <v>1</v>
      </c>
      <c r="J60" s="64">
        <v>89718</v>
      </c>
      <c r="K60" s="69">
        <v>33</v>
      </c>
      <c r="L60" s="58">
        <v>14803470</v>
      </c>
      <c r="M60" s="58">
        <v>2960694</v>
      </c>
      <c r="N60" s="66">
        <v>0</v>
      </c>
      <c r="O60" s="70">
        <v>266462.45999999996</v>
      </c>
      <c r="P60" s="71">
        <v>18030.600000000002</v>
      </c>
      <c r="Q60" s="62">
        <v>16128.800000000003</v>
      </c>
      <c r="R60" s="187">
        <v>1901.8000000000002</v>
      </c>
    </row>
    <row r="61" spans="1:18" s="47" customFormat="1" ht="31.5" x14ac:dyDescent="0.3">
      <c r="A61" s="48">
        <v>40</v>
      </c>
      <c r="B61" s="49" t="s">
        <v>83</v>
      </c>
      <c r="C61" s="50">
        <v>11</v>
      </c>
      <c r="D61" s="51">
        <f t="shared" si="0"/>
        <v>1.3669535283993115</v>
      </c>
      <c r="E61" s="52">
        <f t="shared" si="1"/>
        <v>1</v>
      </c>
      <c r="F61" s="53">
        <f t="shared" si="2"/>
        <v>1</v>
      </c>
      <c r="G61" s="50">
        <v>0</v>
      </c>
      <c r="H61" s="50">
        <v>0</v>
      </c>
      <c r="I61" s="54">
        <v>1</v>
      </c>
      <c r="J61" s="64">
        <v>89718</v>
      </c>
      <c r="K61" s="50">
        <v>33</v>
      </c>
      <c r="L61" s="58">
        <v>2960694</v>
      </c>
      <c r="M61" s="58">
        <v>0</v>
      </c>
      <c r="N61" s="66">
        <v>0</v>
      </c>
      <c r="O61" s="72">
        <v>44410.409999999996</v>
      </c>
      <c r="P61" s="68">
        <v>3005.1000000000004</v>
      </c>
      <c r="Q61" s="62">
        <v>2624.7000000000003</v>
      </c>
      <c r="R61" s="187">
        <v>380.40000000000003</v>
      </c>
    </row>
    <row r="62" spans="1:18" s="34" customFormat="1" ht="41.25" customHeight="1" x14ac:dyDescent="0.3">
      <c r="A62" s="48">
        <v>41</v>
      </c>
      <c r="B62" s="49" t="s">
        <v>84</v>
      </c>
      <c r="C62" s="50">
        <v>3</v>
      </c>
      <c r="D62" s="51">
        <f t="shared" si="0"/>
        <v>0.37280550774526677</v>
      </c>
      <c r="E62" s="52">
        <v>1</v>
      </c>
      <c r="F62" s="53">
        <f t="shared" si="2"/>
        <v>1</v>
      </c>
      <c r="G62" s="50">
        <v>0</v>
      </c>
      <c r="H62" s="50">
        <v>0</v>
      </c>
      <c r="I62" s="54">
        <v>1</v>
      </c>
      <c r="J62" s="64">
        <v>89718</v>
      </c>
      <c r="K62" s="50">
        <v>33</v>
      </c>
      <c r="L62" s="58">
        <v>2960694</v>
      </c>
      <c r="M62" s="58">
        <v>0</v>
      </c>
      <c r="N62" s="58">
        <v>0</v>
      </c>
      <c r="O62" s="88">
        <v>44410.409999999996</v>
      </c>
      <c r="P62" s="89">
        <v>3005.1000000000004</v>
      </c>
      <c r="Q62" s="90">
        <v>2624.7000000000003</v>
      </c>
      <c r="R62" s="187">
        <v>380.40000000000003</v>
      </c>
    </row>
    <row r="63" spans="1:18" ht="16.5" x14ac:dyDescent="0.25">
      <c r="A63" s="101"/>
      <c r="B63" s="189" t="s">
        <v>85</v>
      </c>
      <c r="C63" s="190">
        <f t="shared" ref="C63:H63" si="3">SUM(C22:C62)</f>
        <v>2905</v>
      </c>
      <c r="D63" s="190">
        <f t="shared" si="3"/>
        <v>361.00000000000011</v>
      </c>
      <c r="E63" s="190">
        <f t="shared" si="3"/>
        <v>361</v>
      </c>
      <c r="F63" s="190">
        <f t="shared" si="3"/>
        <v>324</v>
      </c>
      <c r="G63" s="190">
        <f t="shared" si="3"/>
        <v>32</v>
      </c>
      <c r="H63" s="190">
        <f t="shared" si="3"/>
        <v>5</v>
      </c>
      <c r="I63" s="153"/>
      <c r="J63" s="191"/>
      <c r="K63" s="106"/>
      <c r="L63" s="107">
        <f t="shared" ref="L63:R63" si="4">SUM(L22:L62)</f>
        <v>1183122929.3399999</v>
      </c>
      <c r="M63" s="107">
        <f t="shared" si="4"/>
        <v>94742208</v>
      </c>
      <c r="N63" s="107">
        <f t="shared" si="4"/>
        <v>14803470</v>
      </c>
      <c r="O63" s="192">
        <f t="shared" si="4"/>
        <v>19390029.110100009</v>
      </c>
      <c r="P63" s="155">
        <f t="shared" si="4"/>
        <v>1312058.3</v>
      </c>
      <c r="Q63" s="110">
        <f t="shared" si="4"/>
        <v>1158158.7999999998</v>
      </c>
      <c r="R63" s="111">
        <f t="shared" si="4"/>
        <v>153899.5</v>
      </c>
    </row>
    <row r="64" spans="1:18" s="4" customFormat="1" ht="16.5" x14ac:dyDescent="0.25">
      <c r="A64" s="2"/>
      <c r="B64" s="115"/>
      <c r="C64" s="113"/>
      <c r="D64" s="114"/>
      <c r="E64" s="115"/>
      <c r="F64" s="115"/>
      <c r="G64" s="115"/>
      <c r="H64" s="115"/>
      <c r="I64" s="115"/>
      <c r="J64" s="116"/>
      <c r="K64" s="116"/>
      <c r="L64" s="117"/>
      <c r="M64" s="118"/>
      <c r="N64" s="119"/>
      <c r="O64" s="117"/>
      <c r="P64" s="120"/>
      <c r="Q64" s="193"/>
      <c r="R64" s="193"/>
    </row>
    <row r="65" spans="1:18" s="4" customFormat="1" ht="23.25" customHeight="1" x14ac:dyDescent="0.25">
      <c r="A65" s="2"/>
      <c r="B65" s="200" t="s">
        <v>86</v>
      </c>
      <c r="C65" s="200"/>
      <c r="D65" s="200"/>
      <c r="E65" s="200"/>
      <c r="F65" s="200"/>
      <c r="G65" s="200"/>
      <c r="H65" s="200"/>
      <c r="I65" s="200"/>
      <c r="J65" s="200"/>
      <c r="K65" s="200"/>
      <c r="L65" s="200"/>
      <c r="M65" s="200"/>
      <c r="N65" s="200"/>
      <c r="O65" s="200"/>
      <c r="P65" s="200"/>
      <c r="Q65" s="200"/>
      <c r="R65" s="200"/>
    </row>
    <row r="66" spans="1:18" s="4" customFormat="1" ht="18.75" x14ac:dyDescent="0.3">
      <c r="A66" s="2"/>
      <c r="B66" s="169"/>
      <c r="D66" s="1"/>
      <c r="E66" s="1"/>
      <c r="F66" s="1"/>
      <c r="G66" s="1"/>
      <c r="H66" s="1"/>
      <c r="I66" s="2"/>
      <c r="J66" s="2"/>
      <c r="K66" s="2"/>
      <c r="L66" s="122"/>
      <c r="M66" s="194"/>
      <c r="N66" s="195"/>
      <c r="O66" s="124"/>
      <c r="P66" s="2"/>
      <c r="Q66" s="264"/>
      <c r="R66" s="264"/>
    </row>
    <row r="67" spans="1:18" ht="18.75" x14ac:dyDescent="0.3">
      <c r="K67" s="2"/>
      <c r="L67" s="122"/>
      <c r="M67" s="123"/>
      <c r="N67" s="120"/>
      <c r="O67" s="124"/>
      <c r="P67" s="125"/>
      <c r="Q67" s="264"/>
      <c r="R67" s="264"/>
    </row>
    <row r="68" spans="1:18" x14ac:dyDescent="0.25">
      <c r="K68" s="2"/>
      <c r="M68" s="126"/>
      <c r="N68" s="126"/>
      <c r="P68" s="202"/>
      <c r="Q68" s="202"/>
      <c r="R68" s="4"/>
    </row>
    <row r="69" spans="1:18" x14ac:dyDescent="0.25">
      <c r="K69" s="2"/>
      <c r="P69" s="1"/>
      <c r="R69" s="4"/>
    </row>
    <row r="70" spans="1:18" x14ac:dyDescent="0.25">
      <c r="K70" s="2"/>
      <c r="P70" s="1"/>
      <c r="R70" s="4"/>
    </row>
  </sheetData>
  <mergeCells count="34">
    <mergeCell ref="A1:Q1"/>
    <mergeCell ref="A3:C3"/>
    <mergeCell ref="D3:M3"/>
    <mergeCell ref="D4:M4"/>
    <mergeCell ref="D5:E5"/>
    <mergeCell ref="D6:M6"/>
    <mergeCell ref="D7:M7"/>
    <mergeCell ref="D8:Q8"/>
    <mergeCell ref="A10:C10"/>
    <mergeCell ref="D10:Q10"/>
    <mergeCell ref="D15:N16"/>
    <mergeCell ref="A18:A20"/>
    <mergeCell ref="B18:B20"/>
    <mergeCell ref="C18:C20"/>
    <mergeCell ref="D18:D20"/>
    <mergeCell ref="E18:E20"/>
    <mergeCell ref="F18:H18"/>
    <mergeCell ref="I18:I20"/>
    <mergeCell ref="J18:J20"/>
    <mergeCell ref="K18:K20"/>
    <mergeCell ref="L18:L20"/>
    <mergeCell ref="M18:M20"/>
    <mergeCell ref="N18:N20"/>
    <mergeCell ref="B65:R65"/>
    <mergeCell ref="Q66:R66"/>
    <mergeCell ref="Q67:R67"/>
    <mergeCell ref="P68:Q68"/>
    <mergeCell ref="O18:O20"/>
    <mergeCell ref="P18:P20"/>
    <mergeCell ref="Q18:Q20"/>
    <mergeCell ref="R18:R20"/>
    <mergeCell ref="F19:F20"/>
    <mergeCell ref="G19:G20"/>
    <mergeCell ref="H19:H20"/>
  </mergeCells>
  <pageMargins left="0" right="0" top="0" bottom="0" header="0.23622047244094491" footer="0"/>
  <pageSetup paperSize="9"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2026_232</vt:lpstr>
      <vt:lpstr>2027_361</vt:lpstr>
      <vt:lpstr>2028_361</vt:lpstr>
      <vt:lpstr>'2026_232'!Заголовки_для_печати</vt:lpstr>
      <vt:lpstr>'2027_361'!Заголовки_для_печати</vt:lpstr>
      <vt:lpstr>'2028_361'!Заголовки_для_печати</vt:lpstr>
      <vt:lpstr>'2026_232'!Область_печати</vt:lpstr>
      <vt:lpstr>'2027_361'!Область_печати</vt:lpstr>
      <vt:lpstr>'2028_361'!Область_печати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Платонова Наталья Михайловна</dc:creator>
  <cp:lastModifiedBy>Мотина Елена Ивановна</cp:lastModifiedBy>
  <cp:revision>9</cp:revision>
  <cp:lastPrinted>2025-11-01T05:14:08Z</cp:lastPrinted>
  <dcterms:created xsi:type="dcterms:W3CDTF">2024-02-09T08:56:53Z</dcterms:created>
  <dcterms:modified xsi:type="dcterms:W3CDTF">2025-11-01T05:14:13Z</dcterms:modified>
</cp:coreProperties>
</file>